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D:\financiera6\01.Documents\11.VIGENCIA 2024\Estados Cartera\"/>
    </mc:Choice>
  </mc:AlternateContent>
  <xr:revisionPtr revIDLastSave="0" documentId="13_ncr:1_{12AFBF6E-5E81-448C-BAC1-2CDFFCCF26E8}" xr6:coauthVersionLast="36" xr6:coauthVersionMax="36" xr10:uidLastSave="{00000000-0000-0000-0000-000000000000}"/>
  <bookViews>
    <workbookView xWindow="0" yWindow="0" windowWidth="19440" windowHeight="6855" xr2:uid="{00000000-000D-0000-FFFF-FFFF00000000}"/>
  </bookViews>
  <sheets>
    <sheet name="Mar_2024" sheetId="23" r:id="rId1"/>
    <sheet name="2023-2024" sheetId="25" r:id="rId2"/>
  </sheets>
  <definedNames>
    <definedName name="_xlnm._FilterDatabase" localSheetId="1" hidden="1">'2023-2024'!$B$6:$G$343</definedName>
    <definedName name="_xlnm._FilterDatabase" localSheetId="0" hidden="1">Mar_2024!$B$6:$S$311</definedName>
    <definedName name="_xlnm.Print_Titles" localSheetId="0">Mar_2024!$6:$6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48" i="25" l="1"/>
  <c r="G346" i="25"/>
  <c r="G348" i="25" s="1"/>
  <c r="F343" i="25"/>
  <c r="E343" i="25"/>
  <c r="F309" i="25"/>
  <c r="E309" i="25"/>
  <c r="F307" i="25"/>
  <c r="E307" i="25"/>
  <c r="F284" i="25"/>
  <c r="E284" i="25"/>
  <c r="F271" i="25"/>
  <c r="E271" i="25"/>
  <c r="F269" i="25"/>
  <c r="E269" i="25"/>
  <c r="F261" i="25"/>
  <c r="E261" i="25"/>
  <c r="F240" i="25"/>
  <c r="E240" i="25"/>
  <c r="F237" i="25"/>
  <c r="E237" i="25"/>
  <c r="F220" i="25"/>
  <c r="E220" i="25"/>
  <c r="F218" i="25"/>
  <c r="E218" i="25"/>
  <c r="F212" i="25"/>
  <c r="E212" i="25"/>
  <c r="F189" i="25"/>
  <c r="E189" i="25"/>
  <c r="F187" i="25"/>
  <c r="E187" i="25"/>
  <c r="F185" i="25"/>
  <c r="E185" i="25"/>
  <c r="F183" i="25"/>
  <c r="E183" i="25"/>
  <c r="F181" i="25"/>
  <c r="E181" i="25"/>
  <c r="F179" i="25"/>
  <c r="E179" i="25"/>
  <c r="F146" i="25"/>
  <c r="E146" i="25"/>
  <c r="F91" i="25"/>
  <c r="E91" i="25"/>
  <c r="F88" i="25"/>
  <c r="E88" i="25"/>
  <c r="F67" i="25"/>
  <c r="E67" i="25"/>
  <c r="F35" i="25"/>
  <c r="E35" i="25"/>
  <c r="F32" i="25"/>
  <c r="E32" i="25"/>
  <c r="F21" i="25"/>
  <c r="E21" i="25"/>
  <c r="G8" i="25"/>
  <c r="G9" i="25"/>
  <c r="G10" i="25"/>
  <c r="G11" i="25"/>
  <c r="G12" i="25"/>
  <c r="G13" i="25"/>
  <c r="G14" i="25"/>
  <c r="G15" i="25"/>
  <c r="G16" i="25"/>
  <c r="G17" i="25"/>
  <c r="G18" i="25"/>
  <c r="G19" i="25"/>
  <c r="G20" i="25"/>
  <c r="G22" i="25"/>
  <c r="G23" i="25"/>
  <c r="G24" i="25"/>
  <c r="G25" i="25"/>
  <c r="G26" i="25"/>
  <c r="G27" i="25"/>
  <c r="G28" i="25"/>
  <c r="G29" i="25"/>
  <c r="G30" i="25"/>
  <c r="G31" i="25"/>
  <c r="G33" i="25"/>
  <c r="G35" i="25" s="1"/>
  <c r="G34" i="25"/>
  <c r="G36" i="25"/>
  <c r="G37" i="25"/>
  <c r="G38" i="25"/>
  <c r="G39" i="25"/>
  <c r="G40" i="25"/>
  <c r="G41" i="25"/>
  <c r="G42" i="25"/>
  <c r="G43" i="25"/>
  <c r="G44" i="25"/>
  <c r="G45" i="25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4" i="25"/>
  <c r="G65" i="25"/>
  <c r="G66" i="25"/>
  <c r="G68" i="25"/>
  <c r="G69" i="25"/>
  <c r="G70" i="25"/>
  <c r="G71" i="25"/>
  <c r="G72" i="25"/>
  <c r="G73" i="25"/>
  <c r="G74" i="25"/>
  <c r="G75" i="25"/>
  <c r="G76" i="25"/>
  <c r="G77" i="25"/>
  <c r="G78" i="25"/>
  <c r="G79" i="25"/>
  <c r="G80" i="25"/>
  <c r="G81" i="25"/>
  <c r="G82" i="25"/>
  <c r="G83" i="25"/>
  <c r="G84" i="25"/>
  <c r="G85" i="25"/>
  <c r="G86" i="25"/>
  <c r="G87" i="25"/>
  <c r="G89" i="25"/>
  <c r="G90" i="25"/>
  <c r="G92" i="25"/>
  <c r="G93" i="25"/>
  <c r="G94" i="25"/>
  <c r="G95" i="25"/>
  <c r="G96" i="25"/>
  <c r="G97" i="25"/>
  <c r="G98" i="25"/>
  <c r="G99" i="25"/>
  <c r="G100" i="25"/>
  <c r="G101" i="25"/>
  <c r="G102" i="25"/>
  <c r="G103" i="25"/>
  <c r="G104" i="25"/>
  <c r="G105" i="25"/>
  <c r="G106" i="25"/>
  <c r="G107" i="25"/>
  <c r="G108" i="25"/>
  <c r="G109" i="25"/>
  <c r="G110" i="25"/>
  <c r="G111" i="25"/>
  <c r="G112" i="25"/>
  <c r="G113" i="25"/>
  <c r="G114" i="25"/>
  <c r="G115" i="25"/>
  <c r="G116" i="25"/>
  <c r="G117" i="25"/>
  <c r="G118" i="25"/>
  <c r="G119" i="25"/>
  <c r="G120" i="25"/>
  <c r="G121" i="25"/>
  <c r="G122" i="25"/>
  <c r="G123" i="25"/>
  <c r="G124" i="25"/>
  <c r="G125" i="25"/>
  <c r="G126" i="25"/>
  <c r="G127" i="25"/>
  <c r="G128" i="25"/>
  <c r="G129" i="25"/>
  <c r="G130" i="25"/>
  <c r="G131" i="25"/>
  <c r="G132" i="25"/>
  <c r="G133" i="25"/>
  <c r="G134" i="25"/>
  <c r="G135" i="25"/>
  <c r="G136" i="25"/>
  <c r="G137" i="25"/>
  <c r="G138" i="25"/>
  <c r="G139" i="25"/>
  <c r="G140" i="25"/>
  <c r="G141" i="25"/>
  <c r="G142" i="25"/>
  <c r="G143" i="25"/>
  <c r="G144" i="25"/>
  <c r="G145" i="25"/>
  <c r="G147" i="25"/>
  <c r="G148" i="25"/>
  <c r="G149" i="25"/>
  <c r="G150" i="25"/>
  <c r="G151" i="25"/>
  <c r="G152" i="25"/>
  <c r="G153" i="25"/>
  <c r="G154" i="25"/>
  <c r="G155" i="25"/>
  <c r="G156" i="25"/>
  <c r="G157" i="25"/>
  <c r="G158" i="25"/>
  <c r="G159" i="25"/>
  <c r="G160" i="25"/>
  <c r="G161" i="25"/>
  <c r="G162" i="25"/>
  <c r="G163" i="25"/>
  <c r="G164" i="25"/>
  <c r="G165" i="25"/>
  <c r="G166" i="25"/>
  <c r="G167" i="25"/>
  <c r="G168" i="25"/>
  <c r="G169" i="25"/>
  <c r="G170" i="25"/>
  <c r="G171" i="25"/>
  <c r="G172" i="25"/>
  <c r="G173" i="25"/>
  <c r="G174" i="25"/>
  <c r="G175" i="25"/>
  <c r="G176" i="25"/>
  <c r="G177" i="25"/>
  <c r="G178" i="25"/>
  <c r="G180" i="25"/>
  <c r="G181" i="25" s="1"/>
  <c r="G182" i="25"/>
  <c r="G183" i="25" s="1"/>
  <c r="G184" i="25"/>
  <c r="G185" i="25" s="1"/>
  <c r="G186" i="25"/>
  <c r="G187" i="25" s="1"/>
  <c r="G188" i="25"/>
  <c r="G189" i="25" s="1"/>
  <c r="G190" i="25"/>
  <c r="G191" i="25"/>
  <c r="G192" i="25"/>
  <c r="G193" i="25"/>
  <c r="G194" i="25"/>
  <c r="G195" i="25"/>
  <c r="G196" i="25"/>
  <c r="G197" i="25"/>
  <c r="G198" i="25"/>
  <c r="G199" i="25"/>
  <c r="G200" i="25"/>
  <c r="G201" i="25"/>
  <c r="G202" i="25"/>
  <c r="G203" i="25"/>
  <c r="G204" i="25"/>
  <c r="G205" i="25"/>
  <c r="G206" i="25"/>
  <c r="G207" i="25"/>
  <c r="G208" i="25"/>
  <c r="G209" i="25"/>
  <c r="G210" i="25"/>
  <c r="G211" i="25"/>
  <c r="G213" i="25"/>
  <c r="G214" i="25"/>
  <c r="G215" i="25"/>
  <c r="G216" i="25"/>
  <c r="G217" i="25"/>
  <c r="G219" i="25"/>
  <c r="G220" i="25" s="1"/>
  <c r="G221" i="25"/>
  <c r="G222" i="25"/>
  <c r="G223" i="25"/>
  <c r="G224" i="25"/>
  <c r="G225" i="25"/>
  <c r="G226" i="25"/>
  <c r="G227" i="25"/>
  <c r="G228" i="25"/>
  <c r="G229" i="25"/>
  <c r="G230" i="25"/>
  <c r="G231" i="25"/>
  <c r="G232" i="25"/>
  <c r="G233" i="25"/>
  <c r="G234" i="25"/>
  <c r="G235" i="25"/>
  <c r="G236" i="25"/>
  <c r="G238" i="25"/>
  <c r="G239" i="25"/>
  <c r="G241" i="25"/>
  <c r="G242" i="25"/>
  <c r="G243" i="25"/>
  <c r="G244" i="25"/>
  <c r="G245" i="25"/>
  <c r="G246" i="25"/>
  <c r="G247" i="25"/>
  <c r="G248" i="25"/>
  <c r="G249" i="25"/>
  <c r="G250" i="25"/>
  <c r="G251" i="25"/>
  <c r="G252" i="25"/>
  <c r="G253" i="25"/>
  <c r="G254" i="25"/>
  <c r="G255" i="25"/>
  <c r="G256" i="25"/>
  <c r="G257" i="25"/>
  <c r="G258" i="25"/>
  <c r="G259" i="25"/>
  <c r="G260" i="25"/>
  <c r="G262" i="25"/>
  <c r="G263" i="25"/>
  <c r="G264" i="25"/>
  <c r="G265" i="25"/>
  <c r="G266" i="25"/>
  <c r="G267" i="25"/>
  <c r="G268" i="25"/>
  <c r="G270" i="25"/>
  <c r="G271" i="25" s="1"/>
  <c r="G272" i="25"/>
  <c r="G273" i="25"/>
  <c r="G274" i="25"/>
  <c r="G275" i="25"/>
  <c r="G276" i="25"/>
  <c r="G277" i="25"/>
  <c r="G278" i="25"/>
  <c r="G279" i="25"/>
  <c r="G280" i="25"/>
  <c r="G281" i="25"/>
  <c r="G282" i="25"/>
  <c r="G283" i="25"/>
  <c r="G285" i="25"/>
  <c r="G286" i="25"/>
  <c r="G287" i="25"/>
  <c r="G288" i="25"/>
  <c r="G289" i="25"/>
  <c r="G290" i="25"/>
  <c r="G291" i="25"/>
  <c r="G292" i="25"/>
  <c r="G293" i="25"/>
  <c r="G294" i="25"/>
  <c r="G295" i="25"/>
  <c r="G296" i="25"/>
  <c r="G297" i="25"/>
  <c r="G298" i="25"/>
  <c r="G299" i="25"/>
  <c r="G300" i="25"/>
  <c r="G301" i="25"/>
  <c r="G302" i="25"/>
  <c r="G303" i="25"/>
  <c r="G304" i="25"/>
  <c r="G305" i="25"/>
  <c r="G306" i="25"/>
  <c r="G308" i="25"/>
  <c r="G309" i="25" s="1"/>
  <c r="G310" i="25"/>
  <c r="G311" i="25"/>
  <c r="G312" i="25"/>
  <c r="G313" i="25"/>
  <c r="G314" i="25"/>
  <c r="G315" i="25"/>
  <c r="G316" i="25"/>
  <c r="G317" i="25"/>
  <c r="G318" i="25"/>
  <c r="G319" i="25"/>
  <c r="G320" i="25"/>
  <c r="G321" i="25"/>
  <c r="G322" i="25"/>
  <c r="G323" i="25"/>
  <c r="G324" i="25"/>
  <c r="G325" i="25"/>
  <c r="G326" i="25"/>
  <c r="G327" i="25"/>
  <c r="G328" i="25"/>
  <c r="G329" i="25"/>
  <c r="G330" i="25"/>
  <c r="G331" i="25"/>
  <c r="G332" i="25"/>
  <c r="G333" i="25"/>
  <c r="G334" i="25"/>
  <c r="G335" i="25"/>
  <c r="G336" i="25"/>
  <c r="G337" i="25"/>
  <c r="G338" i="25"/>
  <c r="G339" i="25"/>
  <c r="G340" i="25"/>
  <c r="G341" i="25"/>
  <c r="G342" i="25"/>
  <c r="G7" i="25"/>
  <c r="G240" i="25" l="1"/>
  <c r="G91" i="25"/>
  <c r="G21" i="25"/>
  <c r="G307" i="25"/>
  <c r="G284" i="25"/>
  <c r="G261" i="25"/>
  <c r="G218" i="25"/>
  <c r="G343" i="25"/>
  <c r="G146" i="25"/>
  <c r="G237" i="25"/>
  <c r="G212" i="25"/>
  <c r="G32" i="25"/>
  <c r="G269" i="25"/>
  <c r="G179" i="25"/>
  <c r="G88" i="25"/>
  <c r="G67" i="25"/>
  <c r="E344" i="25"/>
  <c r="E348" i="25" s="1"/>
  <c r="F344" i="25"/>
  <c r="G344" i="25" l="1"/>
  <c r="G312" i="23" l="1"/>
  <c r="I312" i="23"/>
  <c r="J312" i="23"/>
  <c r="K312" i="23"/>
  <c r="L312" i="23"/>
  <c r="M312" i="23"/>
  <c r="N312" i="23"/>
  <c r="O312" i="23"/>
  <c r="P312" i="23"/>
  <c r="G311" i="23"/>
  <c r="I311" i="23"/>
  <c r="J311" i="23"/>
  <c r="K311" i="23"/>
  <c r="L311" i="23"/>
  <c r="M311" i="23"/>
  <c r="N311" i="23"/>
  <c r="O311" i="23"/>
  <c r="P311" i="23"/>
  <c r="H243" i="23"/>
  <c r="Q243" i="23" s="1"/>
  <c r="Q241" i="23"/>
  <c r="Q242" i="23"/>
  <c r="F312" i="23"/>
  <c r="F311" i="23"/>
  <c r="Q310" i="23"/>
  <c r="H310" i="23"/>
  <c r="E311" i="23"/>
  <c r="E312" i="23"/>
  <c r="F244" i="23"/>
  <c r="G244" i="23"/>
  <c r="I244" i="23"/>
  <c r="J244" i="23"/>
  <c r="K244" i="23"/>
  <c r="L244" i="23"/>
  <c r="M244" i="23"/>
  <c r="N244" i="23"/>
  <c r="O244" i="23"/>
  <c r="P244" i="23"/>
  <c r="E244" i="23"/>
  <c r="H63" i="23"/>
  <c r="Q63" i="23" s="1"/>
  <c r="F64" i="23"/>
  <c r="G64" i="23"/>
  <c r="I64" i="23"/>
  <c r="J64" i="23"/>
  <c r="K64" i="23"/>
  <c r="L64" i="23"/>
  <c r="M64" i="23"/>
  <c r="N64" i="23"/>
  <c r="O64" i="23"/>
  <c r="P64" i="23"/>
  <c r="E64" i="23"/>
  <c r="H19" i="23"/>
  <c r="Q19" i="23" s="1"/>
  <c r="F20" i="23"/>
  <c r="G20" i="23"/>
  <c r="I20" i="23"/>
  <c r="J20" i="23"/>
  <c r="K20" i="23"/>
  <c r="L20" i="23"/>
  <c r="M20" i="23"/>
  <c r="N20" i="23"/>
  <c r="O20" i="23"/>
  <c r="P20" i="23"/>
  <c r="E20" i="23"/>
  <c r="F236" i="23" l="1"/>
  <c r="G236" i="23"/>
  <c r="I236" i="23"/>
  <c r="J236" i="23"/>
  <c r="K236" i="23"/>
  <c r="L236" i="23"/>
  <c r="M236" i="23"/>
  <c r="N236" i="23"/>
  <c r="O236" i="23"/>
  <c r="P236" i="23"/>
  <c r="E236" i="23"/>
  <c r="P279" i="23" l="1"/>
  <c r="O279" i="23"/>
  <c r="N279" i="23"/>
  <c r="M279" i="23"/>
  <c r="L279" i="23"/>
  <c r="K279" i="23"/>
  <c r="J279" i="23"/>
  <c r="I279" i="23"/>
  <c r="G279" i="23"/>
  <c r="F279" i="23"/>
  <c r="E279" i="23"/>
  <c r="P277" i="23"/>
  <c r="O277" i="23"/>
  <c r="N277" i="23"/>
  <c r="M277" i="23"/>
  <c r="L277" i="23"/>
  <c r="K277" i="23"/>
  <c r="J277" i="23"/>
  <c r="I277" i="23"/>
  <c r="G277" i="23"/>
  <c r="F277" i="23"/>
  <c r="E277" i="23"/>
  <c r="P258" i="23"/>
  <c r="O258" i="23"/>
  <c r="N258" i="23"/>
  <c r="M258" i="23"/>
  <c r="L258" i="23"/>
  <c r="K258" i="23"/>
  <c r="J258" i="23"/>
  <c r="I258" i="23"/>
  <c r="G258" i="23"/>
  <c r="F258" i="23"/>
  <c r="E258" i="23"/>
  <c r="P246" i="23"/>
  <c r="O246" i="23"/>
  <c r="N246" i="23"/>
  <c r="M246" i="23"/>
  <c r="L246" i="23"/>
  <c r="K246" i="23"/>
  <c r="J246" i="23"/>
  <c r="I246" i="23"/>
  <c r="G246" i="23"/>
  <c r="F246" i="23"/>
  <c r="E246" i="23"/>
  <c r="P196" i="23"/>
  <c r="O196" i="23"/>
  <c r="N196" i="23"/>
  <c r="M196" i="23"/>
  <c r="L196" i="23"/>
  <c r="K196" i="23"/>
  <c r="J196" i="23"/>
  <c r="I196" i="23"/>
  <c r="G196" i="23"/>
  <c r="F196" i="23"/>
  <c r="E196" i="23"/>
  <c r="P191" i="23"/>
  <c r="O191" i="23"/>
  <c r="N191" i="23"/>
  <c r="M191" i="23"/>
  <c r="L191" i="23"/>
  <c r="K191" i="23"/>
  <c r="J191" i="23"/>
  <c r="I191" i="23"/>
  <c r="G191" i="23"/>
  <c r="F191" i="23"/>
  <c r="E191" i="23"/>
  <c r="P169" i="23"/>
  <c r="O169" i="23"/>
  <c r="N169" i="23"/>
  <c r="M169" i="23"/>
  <c r="L169" i="23"/>
  <c r="K169" i="23"/>
  <c r="J169" i="23"/>
  <c r="I169" i="23"/>
  <c r="G169" i="23"/>
  <c r="F169" i="23"/>
  <c r="E169" i="23"/>
  <c r="P167" i="23"/>
  <c r="O167" i="23"/>
  <c r="N167" i="23"/>
  <c r="M167" i="23"/>
  <c r="L167" i="23"/>
  <c r="K167" i="23"/>
  <c r="J167" i="23"/>
  <c r="I167" i="23"/>
  <c r="G167" i="23"/>
  <c r="F167" i="23"/>
  <c r="E167" i="23"/>
  <c r="P165" i="23"/>
  <c r="O165" i="23"/>
  <c r="N165" i="23"/>
  <c r="M165" i="23"/>
  <c r="L165" i="23"/>
  <c r="K165" i="23"/>
  <c r="J165" i="23"/>
  <c r="I165" i="23"/>
  <c r="G165" i="23"/>
  <c r="F165" i="23"/>
  <c r="E165" i="23"/>
  <c r="P163" i="23"/>
  <c r="O163" i="23"/>
  <c r="N163" i="23"/>
  <c r="M163" i="23"/>
  <c r="L163" i="23"/>
  <c r="K163" i="23"/>
  <c r="J163" i="23"/>
  <c r="I163" i="23"/>
  <c r="G163" i="23"/>
  <c r="F163" i="23"/>
  <c r="E163" i="23"/>
  <c r="P161" i="23"/>
  <c r="O161" i="23"/>
  <c r="N161" i="23"/>
  <c r="M161" i="23"/>
  <c r="L161" i="23"/>
  <c r="K161" i="23"/>
  <c r="J161" i="23"/>
  <c r="I161" i="23"/>
  <c r="G161" i="23"/>
  <c r="F161" i="23"/>
  <c r="E161" i="23"/>
  <c r="P159" i="23"/>
  <c r="O159" i="23"/>
  <c r="N159" i="23"/>
  <c r="M159" i="23"/>
  <c r="L159" i="23"/>
  <c r="K159" i="23"/>
  <c r="J159" i="23"/>
  <c r="I159" i="23"/>
  <c r="G159" i="23"/>
  <c r="F159" i="23"/>
  <c r="E159" i="23"/>
  <c r="P131" i="23"/>
  <c r="O131" i="23"/>
  <c r="N131" i="23"/>
  <c r="M131" i="23"/>
  <c r="L131" i="23"/>
  <c r="K131" i="23"/>
  <c r="J131" i="23"/>
  <c r="I131" i="23"/>
  <c r="G131" i="23"/>
  <c r="F131" i="23"/>
  <c r="E131" i="23"/>
  <c r="P80" i="23"/>
  <c r="O80" i="23"/>
  <c r="N80" i="23"/>
  <c r="M80" i="23"/>
  <c r="L80" i="23"/>
  <c r="K80" i="23"/>
  <c r="J80" i="23"/>
  <c r="I80" i="23"/>
  <c r="G80" i="23"/>
  <c r="F80" i="23"/>
  <c r="E80" i="23"/>
  <c r="P78" i="23"/>
  <c r="O78" i="23"/>
  <c r="N78" i="23"/>
  <c r="M78" i="23"/>
  <c r="L78" i="23"/>
  <c r="K78" i="23"/>
  <c r="J78" i="23"/>
  <c r="I78" i="23"/>
  <c r="G78" i="23"/>
  <c r="F78" i="23"/>
  <c r="E78" i="23"/>
  <c r="P34" i="23"/>
  <c r="O34" i="23"/>
  <c r="N34" i="23"/>
  <c r="M34" i="23"/>
  <c r="L34" i="23"/>
  <c r="K34" i="23"/>
  <c r="J34" i="23"/>
  <c r="I34" i="23"/>
  <c r="G34" i="23"/>
  <c r="F34" i="23"/>
  <c r="E34" i="23"/>
  <c r="P31" i="23"/>
  <c r="O31" i="23"/>
  <c r="N31" i="23"/>
  <c r="M31" i="23"/>
  <c r="L31" i="23"/>
  <c r="K31" i="23"/>
  <c r="J31" i="23"/>
  <c r="I31" i="23"/>
  <c r="G31" i="23"/>
  <c r="F31" i="23"/>
  <c r="E31" i="23"/>
  <c r="F325" i="23" l="1"/>
  <c r="K325" i="23"/>
  <c r="O325" i="23"/>
  <c r="G325" i="23"/>
  <c r="L325" i="23"/>
  <c r="P325" i="23"/>
  <c r="M325" i="23"/>
  <c r="E325" i="23"/>
  <c r="J325" i="23"/>
  <c r="P323" i="23" l="1"/>
  <c r="O323" i="23"/>
  <c r="N323" i="23"/>
  <c r="N325" i="23" s="1"/>
  <c r="M323" i="23"/>
  <c r="L323" i="23"/>
  <c r="K323" i="23"/>
  <c r="J323" i="23"/>
  <c r="I323" i="23"/>
  <c r="I325" i="23" s="1"/>
  <c r="H323" i="23"/>
  <c r="G323" i="23"/>
  <c r="F323" i="23"/>
  <c r="E323" i="23"/>
  <c r="Q322" i="23"/>
  <c r="Q321" i="23"/>
  <c r="Q320" i="23"/>
  <c r="Q319" i="23"/>
  <c r="Q318" i="23"/>
  <c r="H309" i="23"/>
  <c r="Q309" i="23" s="1"/>
  <c r="H308" i="23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Q290" i="23" s="1"/>
  <c r="H289" i="23"/>
  <c r="Q289" i="23" s="1"/>
  <c r="H288" i="23"/>
  <c r="Q288" i="23" s="1"/>
  <c r="H287" i="23"/>
  <c r="Q287" i="23" s="1"/>
  <c r="H286" i="23"/>
  <c r="Q286" i="23" s="1"/>
  <c r="H285" i="23"/>
  <c r="Q285" i="23" s="1"/>
  <c r="H284" i="23"/>
  <c r="Q284" i="23" s="1"/>
  <c r="H283" i="23"/>
  <c r="Q283" i="23" s="1"/>
  <c r="H282" i="23"/>
  <c r="H281" i="23"/>
  <c r="Q281" i="23" s="1"/>
  <c r="H280" i="23"/>
  <c r="H278" i="23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Q266" i="23" s="1"/>
  <c r="H265" i="23"/>
  <c r="Q265" i="23" s="1"/>
  <c r="H264" i="23"/>
  <c r="Q264" i="23" s="1"/>
  <c r="H263" i="23"/>
  <c r="Q263" i="23" s="1"/>
  <c r="H262" i="23"/>
  <c r="Q262" i="23" s="1"/>
  <c r="H261" i="23"/>
  <c r="Q261" i="23" s="1"/>
  <c r="H260" i="23"/>
  <c r="Q260" i="23" s="1"/>
  <c r="H259" i="23"/>
  <c r="H257" i="23"/>
  <c r="Q257" i="23" s="1"/>
  <c r="H256" i="23"/>
  <c r="Q256" i="23" s="1"/>
  <c r="H255" i="23"/>
  <c r="Q255" i="23" s="1"/>
  <c r="H254" i="23"/>
  <c r="Q254" i="23" s="1"/>
  <c r="H253" i="23"/>
  <c r="Q253" i="23" s="1"/>
  <c r="H252" i="23"/>
  <c r="Q252" i="23" s="1"/>
  <c r="H251" i="23"/>
  <c r="Q251" i="23" s="1"/>
  <c r="H250" i="23"/>
  <c r="Q250" i="23" s="1"/>
  <c r="H249" i="23"/>
  <c r="Q249" i="23" s="1"/>
  <c r="H248" i="23"/>
  <c r="Q248" i="23" s="1"/>
  <c r="H247" i="23"/>
  <c r="H245" i="23"/>
  <c r="H242" i="23"/>
  <c r="H241" i="23"/>
  <c r="H240" i="23"/>
  <c r="Q240" i="23" s="1"/>
  <c r="H239" i="23"/>
  <c r="Q239" i="23" s="1"/>
  <c r="H238" i="23"/>
  <c r="Q238" i="23" s="1"/>
  <c r="H237" i="23"/>
  <c r="H244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Q228" i="23" s="1"/>
  <c r="H227" i="23"/>
  <c r="Q227" i="23" s="1"/>
  <c r="H226" i="23"/>
  <c r="Q226" i="23" s="1"/>
  <c r="H225" i="23"/>
  <c r="Q225" i="23" s="1"/>
  <c r="H224" i="23"/>
  <c r="Q224" i="23" s="1"/>
  <c r="H223" i="23"/>
  <c r="Q223" i="23" s="1"/>
  <c r="H222" i="23"/>
  <c r="Q222" i="23" s="1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H215" i="23"/>
  <c r="Q215" i="23" s="1"/>
  <c r="H214" i="23"/>
  <c r="H213" i="23"/>
  <c r="Q213" i="23" s="1"/>
  <c r="H210" i="23"/>
  <c r="Q210" i="23" s="1"/>
  <c r="H209" i="23"/>
  <c r="Q209" i="23" s="1"/>
  <c r="H208" i="23"/>
  <c r="Q208" i="23" s="1"/>
  <c r="H207" i="23"/>
  <c r="Q207" i="23" s="1"/>
  <c r="H206" i="23"/>
  <c r="Q206" i="23" s="1"/>
  <c r="H205" i="23"/>
  <c r="Q205" i="23" s="1"/>
  <c r="H204" i="23"/>
  <c r="Q204" i="23" s="1"/>
  <c r="H203" i="23"/>
  <c r="Q203" i="23" s="1"/>
  <c r="H202" i="23"/>
  <c r="Q202" i="23" s="1"/>
  <c r="H201" i="23"/>
  <c r="Q201" i="23" s="1"/>
  <c r="H200" i="23"/>
  <c r="Q200" i="23" s="1"/>
  <c r="H199" i="23"/>
  <c r="Q199" i="23" s="1"/>
  <c r="H198" i="23"/>
  <c r="H197" i="23"/>
  <c r="H195" i="23"/>
  <c r="Q195" i="23" s="1"/>
  <c r="H212" i="23"/>
  <c r="Q212" i="23" s="1"/>
  <c r="H194" i="23"/>
  <c r="Q194" i="23" s="1"/>
  <c r="H193" i="23"/>
  <c r="Q193" i="23" s="1"/>
  <c r="H192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211" i="23"/>
  <c r="Q211" i="23" s="1"/>
  <c r="H185" i="23"/>
  <c r="Q185" i="23" s="1"/>
  <c r="H184" i="23"/>
  <c r="Q184" i="23" s="1"/>
  <c r="H183" i="23"/>
  <c r="Q183" i="23" s="1"/>
  <c r="H182" i="23"/>
  <c r="Q182" i="23" s="1"/>
  <c r="H181" i="23"/>
  <c r="Q181" i="23" s="1"/>
  <c r="H180" i="23"/>
  <c r="Q180" i="23" s="1"/>
  <c r="H179" i="23"/>
  <c r="Q179" i="23" s="1"/>
  <c r="H178" i="23"/>
  <c r="Q178" i="23" s="1"/>
  <c r="H177" i="23"/>
  <c r="Q177" i="23" s="1"/>
  <c r="H176" i="23"/>
  <c r="Q176" i="23" s="1"/>
  <c r="H175" i="23"/>
  <c r="Q175" i="23" s="1"/>
  <c r="H174" i="23"/>
  <c r="Q174" i="23" s="1"/>
  <c r="H173" i="23"/>
  <c r="Q173" i="23" s="1"/>
  <c r="H172" i="23"/>
  <c r="Q172" i="23" s="1"/>
  <c r="H171" i="23"/>
  <c r="Q171" i="23" s="1"/>
  <c r="H170" i="23"/>
  <c r="H168" i="23"/>
  <c r="H166" i="23"/>
  <c r="H164" i="23"/>
  <c r="H162" i="23"/>
  <c r="H160" i="23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Q142" i="23" s="1"/>
  <c r="H141" i="23"/>
  <c r="Q141" i="23" s="1"/>
  <c r="H140" i="23"/>
  <c r="Q140" i="23" s="1"/>
  <c r="H139" i="23"/>
  <c r="Q139" i="23" s="1"/>
  <c r="H138" i="23"/>
  <c r="Q138" i="23" s="1"/>
  <c r="H137" i="23"/>
  <c r="Q137" i="23" s="1"/>
  <c r="H136" i="23"/>
  <c r="Q136" i="23" s="1"/>
  <c r="H135" i="23"/>
  <c r="Q135" i="23" s="1"/>
  <c r="H134" i="23"/>
  <c r="Q134" i="23" s="1"/>
  <c r="H133" i="23"/>
  <c r="Q133" i="23" s="1"/>
  <c r="H132" i="23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Q87" i="23" s="1"/>
  <c r="H86" i="23"/>
  <c r="Q86" i="23" s="1"/>
  <c r="H85" i="23"/>
  <c r="Q85" i="23" s="1"/>
  <c r="H84" i="23"/>
  <c r="Q84" i="23" s="1"/>
  <c r="H83" i="23"/>
  <c r="Q83" i="23" s="1"/>
  <c r="H82" i="23"/>
  <c r="Q82" i="23" s="1"/>
  <c r="H81" i="23"/>
  <c r="H79" i="23"/>
  <c r="H77" i="23"/>
  <c r="Q77" i="23" s="1"/>
  <c r="H76" i="23"/>
  <c r="Q76" i="23" s="1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H62" i="23"/>
  <c r="Q62" i="23" s="1"/>
  <c r="H61" i="23"/>
  <c r="Q61" i="23" s="1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H64" i="23" s="1"/>
  <c r="H33" i="23"/>
  <c r="Q33" i="23" s="1"/>
  <c r="H32" i="23"/>
  <c r="H30" i="23"/>
  <c r="Q30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312" i="23" l="1"/>
  <c r="Q282" i="23"/>
  <c r="Q311" i="23" s="1"/>
  <c r="H311" i="23"/>
  <c r="H236" i="23"/>
  <c r="Q7" i="23"/>
  <c r="H20" i="23"/>
  <c r="Q308" i="23"/>
  <c r="Q280" i="23"/>
  <c r="Q278" i="23"/>
  <c r="Q279" i="23" s="1"/>
  <c r="H279" i="23"/>
  <c r="Q259" i="23"/>
  <c r="Q277" i="23" s="1"/>
  <c r="H277" i="23"/>
  <c r="Q247" i="23"/>
  <c r="Q258" i="23" s="1"/>
  <c r="H258" i="23"/>
  <c r="Q245" i="23"/>
  <c r="Q246" i="23" s="1"/>
  <c r="H246" i="23"/>
  <c r="Q237" i="23"/>
  <c r="Q244" i="23" s="1"/>
  <c r="Q216" i="23"/>
  <c r="Q214" i="23"/>
  <c r="Q198" i="23"/>
  <c r="Q197" i="23"/>
  <c r="Q192" i="23"/>
  <c r="Q196" i="23" s="1"/>
  <c r="H196" i="23"/>
  <c r="Q170" i="23"/>
  <c r="Q191" i="23" s="1"/>
  <c r="H191" i="23"/>
  <c r="Q168" i="23"/>
  <c r="Q169" i="23" s="1"/>
  <c r="H169" i="23"/>
  <c r="Q166" i="23"/>
  <c r="Q167" i="23" s="1"/>
  <c r="H167" i="23"/>
  <c r="Q164" i="23"/>
  <c r="Q165" i="23" s="1"/>
  <c r="H165" i="23"/>
  <c r="Q162" i="23"/>
  <c r="Q163" i="23" s="1"/>
  <c r="H163" i="23"/>
  <c r="Q160" i="23"/>
  <c r="Q161" i="23" s="1"/>
  <c r="H161" i="23"/>
  <c r="Q132" i="23"/>
  <c r="Q159" i="23" s="1"/>
  <c r="H159" i="23"/>
  <c r="Q81" i="23"/>
  <c r="Q131" i="23" s="1"/>
  <c r="H131" i="23"/>
  <c r="Q79" i="23"/>
  <c r="Q80" i="23" s="1"/>
  <c r="H80" i="23"/>
  <c r="Q65" i="23"/>
  <c r="Q78" i="23" s="1"/>
  <c r="H78" i="23"/>
  <c r="Q35" i="23"/>
  <c r="Q64" i="23" s="1"/>
  <c r="Q32" i="23"/>
  <c r="Q34" i="23" s="1"/>
  <c r="H34" i="23"/>
  <c r="Q21" i="23"/>
  <c r="Q31" i="23" s="1"/>
  <c r="H31" i="23"/>
  <c r="Q8" i="23"/>
  <c r="Q323" i="23"/>
  <c r="Q236" i="23" l="1"/>
  <c r="Q20" i="23"/>
  <c r="Q312" i="23" s="1"/>
  <c r="H325" i="23"/>
  <c r="Q325" i="23" l="1"/>
</calcChain>
</file>

<file path=xl/sharedStrings.xml><?xml version="1.0" encoding="utf-8"?>
<sst xmlns="http://schemas.openxmlformats.org/spreadsheetml/2006/main" count="1306" uniqueCount="332">
  <si>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</si>
  <si>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</si>
  <si>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</si>
  <si>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</si>
  <si>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</si>
  <si>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</si>
  <si>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</si>
  <si>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</si>
  <si>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</si>
  <si>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</si>
  <si>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</si>
  <si>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</si>
  <si>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</si>
  <si>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</si>
  <si>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</si>
  <si>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</si>
  <si>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</si>
  <si>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</si>
  <si>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</si>
  <si>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</si>
  <si>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</si>
  <si>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</si>
  <si>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</si>
  <si>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</si>
  <si>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</si>
  <si>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</si>
  <si>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</si>
  <si>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</si>
  <si>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</si>
  <si>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</si>
  <si>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</si>
  <si>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</si>
  <si>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</si>
  <si>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</si>
  <si>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</si>
  <si>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</si>
  <si>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</si>
  <si>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</si>
  <si>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</si>
  <si>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</si>
  <si>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</si>
  <si>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</si>
  <si>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</si>
  <si>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</si>
  <si>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</si>
  <si>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</si>
  <si>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</si>
  <si>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</si>
  <si>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</si>
  <si>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</si>
  <si>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</si>
  <si>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</si>
  <si>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</si>
  <si>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</si>
  <si>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</si>
  <si>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</si>
  <si>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</si>
  <si>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</si>
  <si>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</si>
  <si>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</si>
  <si>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</si>
  <si>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</si>
  <si>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</si>
  <si>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</si>
  <si>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</si>
  <si>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</si>
  <si>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</si>
  <si>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</si>
  <si>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</si>
  <si>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</si>
  <si>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</si>
  <si>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</si>
  <si>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</si>
  <si>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</si>
  <si>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</si>
  <si>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</si>
  <si>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</si>
  <si>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</si>
  <si>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</si>
  <si>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</si>
  <si>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</si>
  <si>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</si>
  <si>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</si>
  <si>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</si>
  <si>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</si>
  <si>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</si>
  <si>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</si>
  <si>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</si>
  <si>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</si>
  <si>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</si>
  <si>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</si>
  <si>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</si>
  <si>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</si>
  <si>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</si>
  <si>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</si>
  <si>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</si>
  <si>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</si>
  <si>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</si>
  <si>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</si>
  <si>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</si>
  <si>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</si>
  <si>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</si>
  <si>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</si>
  <si>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</si>
  <si>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</si>
  <si>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</si>
  <si>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</si>
  <si>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</si>
  <si>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</si>
  <si>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</si>
  <si>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</si>
  <si>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</si>
  <si>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</si>
  <si>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</si>
  <si>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</si>
  <si>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</si>
  <si>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</si>
  <si>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</si>
  <si>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</si>
  <si>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</si>
  <si>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</si>
  <si>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</si>
  <si>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</si>
  <si>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</si>
  <si>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</si>
  <si>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</si>
  <si>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</si>
  <si>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</si>
  <si>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</si>
  <si>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</si>
  <si>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</si>
  <si>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</si>
  <si>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</si>
  <si>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FIDEICOMISOS PATRIMONIOS AUTONOMOS FIDUCIARIA LA PREVISORA S.A</t>
  </si>
  <si>
    <t>FIDUCIARIA LA PREVISORA S.A. Y/O FIDUPREVISORA S A</t>
  </si>
  <si>
    <t>PIJAOS SALUD EPSI</t>
  </si>
  <si>
    <t>EMPRESA MUTUAL PARA EL DESARROLLO INTEGRAL DE LA SALUD E.S.S.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</si>
  <si>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</si>
  <si>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</si>
  <si>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</si>
  <si>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</si>
  <si>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</si>
  <si>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</si>
  <si>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</si>
  <si>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</si>
  <si>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</si>
  <si>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</si>
  <si>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</si>
  <si>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</si>
  <si>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</si>
  <si>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</si>
  <si>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</si>
  <si>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</si>
  <si>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</si>
  <si>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</si>
  <si>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</si>
  <si>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</si>
  <si>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</si>
  <si>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</si>
  <si>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</si>
  <si>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</si>
  <si>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</si>
  <si>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</si>
  <si>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</si>
  <si>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</si>
  <si>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</si>
  <si>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</si>
  <si>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</si>
  <si>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</si>
  <si>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</si>
  <si>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</si>
  <si>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</si>
  <si>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</si>
  <si>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</si>
  <si>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</si>
  <si>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</si>
  <si>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</si>
  <si>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</si>
  <si>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</si>
  <si>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</si>
  <si>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</si>
  <si>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</si>
  <si>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</si>
  <si>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</si>
  <si>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</si>
  <si>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</si>
  <si>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</si>
  <si>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</si>
  <si>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</si>
  <si>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</si>
  <si>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</si>
  <si>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</si>
  <si>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</si>
  <si>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</si>
  <si>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</si>
  <si>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</si>
  <si>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</si>
  <si>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</si>
  <si>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UNIVERSIDAD MILITAR NUEVA GRANADA</t>
  </si>
  <si>
    <t>FUNDACION UNIVERSITARIA DEL AREA ANDINA</t>
  </si>
  <si>
    <t>UNION TEMPORAL TOLIHUILA REGIONAL 1 TOLIMA</t>
  </si>
  <si>
    <t>FUNDACION SANTAFE DE BOGOTA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</si>
  <si>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</si>
  <si>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</si>
  <si>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</si>
  <si>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</si>
  <si>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</si>
  <si>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</si>
  <si>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</si>
  <si>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</si>
  <si>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</si>
  <si>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</si>
  <si>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</si>
  <si>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</si>
  <si>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</si>
  <si>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</si>
  <si>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</si>
  <si>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</si>
  <si>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</si>
  <si>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</si>
  <si>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</si>
  <si>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INSTITUTO DISTRITAL DE CIENCIA,BIOTECNOLOGIA E INNOVACION EN SALUD</t>
  </si>
  <si>
    <t>FONDO DE PASIVO SOCIAL DE FERROCARRILES NACIONALES DE COLOMBIA</t>
  </si>
  <si>
    <t>MEDISALUD UT LTDA</t>
  </si>
  <si>
    <t>MUNICIPIO SANTA MARIA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</si>
  <si>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</si>
  <si>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</si>
  <si>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</si>
  <si>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</si>
  <si>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</si>
  <si>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FUNDACION COSME Y DAMIAN</t>
  </si>
  <si>
    <t>MUNICIPIO DE PLANADAS</t>
  </si>
  <si>
    <t>ORGANIZACION INTERNACIONAL PARA LAS MIGRACIONES O I M</t>
  </si>
  <si>
    <t>CAPITAL SALUD  ENTIDAD PROMOTORA DE SALUD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</si>
  <si>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</si>
  <si>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</si>
  <si>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</si>
  <si>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</si>
  <si>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</si>
  <si>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</si>
  <si>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</si>
  <si>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</si>
  <si>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</si>
  <si>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</si>
  <si>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</si>
  <si>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</si>
  <si>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</si>
  <si>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</si>
  <si>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</si>
  <si>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</si>
  <si>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</si>
  <si>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</si>
  <si>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</si>
  <si>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</si>
  <si>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</si>
  <si>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MUNICIPIO DE CHAPARRAL</t>
  </si>
  <si>
    <t>MUNICIPIO DE VILLAHERMOSA TOLIMA</t>
  </si>
  <si>
    <t>MUNICIPIO DE PEREIRA- SECRETARIA DE SALUD DE PEREIRA (RISARALDA)</t>
  </si>
  <si>
    <t>FONDO NACIONAL DE GESTION  DEL RIESGO DE DESASTRES</t>
  </si>
  <si>
    <t>FIDEICOMISO FONDO NACIONAL DE SALUD</t>
  </si>
  <si>
    <t>ADMINISTRADORA DE RECURS DEL SGSSS-ADRES DE RECURS DEL SGSSS-ADRES</t>
  </si>
  <si>
    <t>ALIANZA MEDELLIN ANTIOQUIA EPS S. A. S.</t>
  </si>
  <si>
    <t>ESCUELA DE SALUD SAN PEDRO CLAVER</t>
  </si>
  <si>
    <t>JEFATURA DE SALUD FUERZA AEREA</t>
  </si>
  <si>
    <t>DISPENSARIO MEDICO NIVEL II BOGOTA</t>
  </si>
  <si>
    <t>DISPENSARIO MEDICO SUROCCIDENTE</t>
  </si>
  <si>
    <t>SEGUROS DE VIDA ALFA S.A. VIDALFA S.A.</t>
  </si>
  <si>
    <t>EPS FAMILIAR DE COLOMBIA S.A.S.</t>
  </si>
  <si>
    <t>UNIVERSIDAD  ANTONIO NARINO</t>
  </si>
  <si>
    <t>UNIVERSIDAD EL BOSQUE</t>
  </si>
  <si>
    <t>otros</t>
  </si>
  <si>
    <t>CRUZ ROJA COLOMBIANA SECCIONAL CUNDINAMARCA Y BOGOTA</t>
  </si>
  <si>
    <t>Total otros</t>
  </si>
  <si>
    <t>PONTIFICIA  UNIVERSIDAD JAVERIANA</t>
  </si>
  <si>
    <t>EMSSANAR E.P.S S.A.S.</t>
  </si>
  <si>
    <t>FONDO ASISTENCIAL DEL MAGISTERIO DEL CAQUETA LIMITADA  FAMAC LTDA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</si>
  <si>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</si>
  <si>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</si>
  <si>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</si>
  <si>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</si>
  <si>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</si>
  <si>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</si>
  <si>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</si>
  <si>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ODONTOMEDICA LTDA</t>
  </si>
  <si>
    <t>ESCUELA DE CAPACITACION COLOMBIA FUNCA</t>
  </si>
  <si>
    <t>CORPORACION UNIVERSIDAD DEL SINU ELIAS BECHARA ZAINUM</t>
  </si>
  <si>
    <t>ALCALDIA MAYOR DE BOGOTA D.C.</t>
  </si>
  <si>
    <t>FFDS-EXTRANJEROS</t>
  </si>
  <si>
    <t>MEDICINA INTEGRAL S.A.S.</t>
  </si>
  <si>
    <t>SERVICIO NACIONAL DE APRENDIZAJE</t>
  </si>
  <si>
    <t>EMPRESA NACIONAL PROMOTORA DEL DESARROLLO TERRITORIAL- ENTERRITORIO</t>
  </si>
  <si>
    <t>Total FFDS-EXTRANJEROS</t>
  </si>
  <si>
    <t>MARZO DE 2024</t>
  </si>
  <si>
    <t>CORPORACION IBEROAMERICANA DE ESTUDIOS CIES</t>
  </si>
  <si>
    <t>AGENCIA DISTRITAL PARA LA EDUCACION SUPERIOR, LA CIENCIA Y LA TECNOLOGÍA "ATENEA"</t>
  </si>
  <si>
    <t>GIOVANNY ALBEIRO NIETO PRIETO</t>
  </si>
  <si>
    <t>COL10839154951</t>
  </si>
  <si>
    <t>HIJA DE OMAIRA  BOCANEGRA TIQUE</t>
  </si>
  <si>
    <t>AMERICARES FOUNDATION INC</t>
  </si>
  <si>
    <t>EYVER MATIAS MOSQUERA CORREA</t>
  </si>
  <si>
    <t>INSTITUTO DE FORMACION E INVESTIGACION TECNICA SAS</t>
  </si>
  <si>
    <t>CORPORACION EDUCATIVA ARKOS</t>
  </si>
  <si>
    <t>INSTITUTO DE EDUCACION INGABO</t>
  </si>
  <si>
    <t>UNIVERSIDAD ECCI</t>
  </si>
  <si>
    <t>UNIVERSIDAD UDCA CIENCIAS APLICADAS Y AMBIENTA</t>
  </si>
  <si>
    <t>FUNDACIONUNIVERSITARIA  SAN MARTIN</t>
  </si>
  <si>
    <t>ELCENTRO  EN SALUD UNISALUD LTDA</t>
  </si>
  <si>
    <t>SECRETARIA MUNICIPAL DE ARMENIA QUINDIO</t>
  </si>
  <si>
    <t>DEPARTAMENTO DEL GUAINIA</t>
  </si>
  <si>
    <t>SERVICIO SECCIONAL DE SALUD DEL GUAINIA</t>
  </si>
  <si>
    <t>SECRETARIA DEPARTAMENTAL DE SALUD DEL CESAR</t>
  </si>
  <si>
    <t>SECRETARIA DE SALUD MUNICIPIO DOSQUEBRADAS</t>
  </si>
  <si>
    <t>MPIO DE GENOVA SISBEN</t>
  </si>
  <si>
    <t>MUNICIPIO VILLA DEL ROSARIO</t>
  </si>
  <si>
    <t>ALCALDIA DE PRADO TOLIMA</t>
  </si>
  <si>
    <t>MUNICIPIO DE APARTADO</t>
  </si>
  <si>
    <t>COSMITET LTDA CORPORACION DE SERVICIOS MEDICOS INTERNANCIONALES THEM Y CIA LTDA</t>
  </si>
  <si>
    <t>METROSALUD E.S.E.</t>
  </si>
  <si>
    <t>DIRECCION GENERAL DE SANIDAD MILITAR</t>
  </si>
  <si>
    <t>ECOPETROL S.A.</t>
  </si>
  <si>
    <t>CENTRO DE MEDICINA NAVAL -DIRECCION DE SANIDAD ARMADA NACIONAL</t>
  </si>
  <si>
    <t>DISPENSARIO MEDICO NIVEL II BARRANQUILLA</t>
  </si>
  <si>
    <t>Total Liquidada/Capitación</t>
  </si>
  <si>
    <t>Total Liquidada/Contributivo</t>
  </si>
  <si>
    <t>Total Liquidada/IPS Privada</t>
  </si>
  <si>
    <t>Total Liquidada/Subsidiado</t>
  </si>
  <si>
    <t>Marzo_2023</t>
  </si>
  <si>
    <t>Marzo_2024</t>
  </si>
  <si>
    <t>Variación</t>
  </si>
  <si>
    <t>OTROS DEURDORES DIFERENTES A VSS</t>
  </si>
  <si>
    <t>Fecha corte:Marzo 2024</t>
  </si>
  <si>
    <t>Comparativo saldos cartera vigencia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</si>
</sst>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15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165" fontId="2" fillId="0" borderId="17" xfId="1" applyNumberFormat="1" applyFont="1" applyFill="1" applyBorder="1" applyAlignment="1">
      <alignment vertical="center"/>
    </xf>
    <xf numFmtId="165" fontId="2" fillId="0" borderId="18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19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0" fontId="6" fillId="0" borderId="0" xfId="0" applyFont="1"/>
    <xf numFmtId="0" fontId="5" fillId="0" borderId="0" xfId="0" applyFont="1"/>
    <xf numFmtId="43" fontId="5" fillId="0" borderId="0" xfId="1" applyFont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3" fontId="4" fillId="0" borderId="10" xfId="1" applyFont="1" applyBorder="1" applyAlignment="1">
      <alignment horizontal="center" vertical="center" wrapText="1"/>
    </xf>
    <xf numFmtId="43" fontId="4" fillId="0" borderId="11" xfId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/>
    <xf numFmtId="43" fontId="5" fillId="0" borderId="8" xfId="1" applyFont="1" applyBorder="1"/>
    <xf numFmtId="43" fontId="5" fillId="0" borderId="14" xfId="1" applyFont="1" applyBorder="1"/>
    <xf numFmtId="0" fontId="5" fillId="0" borderId="21" xfId="0" applyFont="1" applyBorder="1"/>
    <xf numFmtId="0" fontId="5" fillId="0" borderId="20" xfId="0" applyFont="1" applyBorder="1"/>
    <xf numFmtId="43" fontId="5" fillId="0" borderId="20" xfId="1" applyFont="1" applyBorder="1"/>
    <xf numFmtId="43" fontId="5" fillId="0" borderId="22" xfId="1" applyFont="1" applyBorder="1"/>
    <xf numFmtId="0" fontId="5" fillId="0" borderId="23" xfId="0" applyFont="1" applyBorder="1"/>
    <xf numFmtId="0" fontId="5" fillId="0" borderId="24" xfId="0" applyFont="1" applyBorder="1"/>
    <xf numFmtId="43" fontId="5" fillId="0" borderId="24" xfId="1" applyFont="1" applyBorder="1"/>
    <xf numFmtId="43" fontId="5" fillId="0" borderId="25" xfId="1" applyFont="1" applyBorder="1"/>
    <xf numFmtId="0" fontId="4" fillId="0" borderId="9" xfId="0" applyFont="1" applyBorder="1" applyAlignment="1">
      <alignment horizontal="centerContinuous"/>
    </xf>
    <xf numFmtId="0" fontId="4" fillId="0" borderId="10" xfId="0" applyFont="1" applyBorder="1" applyAlignment="1">
      <alignment horizontal="centerContinuous"/>
    </xf>
    <xf numFmtId="43" fontId="4" fillId="0" borderId="10" xfId="1" applyFont="1" applyBorder="1"/>
    <xf numFmtId="43" fontId="4" fillId="0" borderId="11" xfId="1" applyFont="1" applyBorder="1"/>
    <xf numFmtId="165" fontId="8" fillId="0" borderId="10" xfId="1" applyNumberFormat="1" applyFont="1" applyBorder="1" applyAlignment="1">
      <alignment vertical="center"/>
    </xf>
    <xf numFmtId="165" fontId="8" fillId="0" borderId="11" xfId="1" applyNumberFormat="1" applyFont="1" applyBorder="1" applyAlignment="1">
      <alignment vertical="center"/>
    </xf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9" fillId="0" borderId="9" xfId="0" applyNumberFormat="1" applyFont="1" applyBorder="1" applyAlignment="1">
      <alignment horizontal="centerContinuous" vertical="center"/>
    </xf>
    <xf numFmtId="0" fontId="7" fillId="0" borderId="10" xfId="0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165" fontId="0" fillId="0" borderId="0" xfId="1" applyNumberFormat="1" applyFont="1"/>
    <xf numFmtId="0" fontId="5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2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1073151</xdr:colOff>
      <xdr:row>0</xdr:row>
      <xdr:rowOff>65232</xdr:rowOff>
    </xdr:from>
    <xdr:to>
      <xdr:col>3</xdr:col>
      <xdr:colOff>826003</xdr:colOff>
      <xdr:row>4</xdr:row>
      <xdr:rowOff>82601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2226" y="65232"/>
          <a:ext cx="2181727" cy="58886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0</xdr:row>
      <xdr:rowOff>123825</xdr:rowOff>
    </xdr:from>
    <xdr:to>
      <xdr:col>1</xdr:col>
      <xdr:colOff>2000250</xdr:colOff>
      <xdr:row>3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6AF88A3-D2CA-410F-BA21-9071918C72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3825"/>
          <a:ext cx="180975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S339"/>
  <sheetViews>
    <sheetView showGridLines="0" tabSelected="1" zoomScaleNormal="100" zoomScalePageLayoutView="98" workbookViewId="0">
      <pane xSplit="1" ySplit="6" topLeftCell="I285" activePane="bottomRight" state="frozen"/>
      <selection pane="topRight"/>
      <selection pane="bottomLeft"/>
      <selection pane="bottomRight" activeCell="J311" sqref="J311"/>
    </sheetView>
  </sheetViews>
  <sheetFormatPr baseColWidth="10" defaultRowHeight="11.25" outlineLevelRow="2" x14ac:dyDescent="0.25"/>
  <cols>
    <col min="1" max="1" width="3.28515625" style="6" customWidth="1"/>
    <col min="2" max="2" width="26.85546875" style="6" customWidth="1"/>
    <col min="3" max="3" width="9.5703125" style="44" bestFit="1" customWidth="1"/>
    <col min="4" max="4" width="61.140625" style="6" customWidth="1"/>
    <col min="5" max="5" width="12.140625" style="32" customWidth="1"/>
    <col min="6" max="6" width="12.7109375" style="32" customWidth="1"/>
    <col min="7" max="8" width="14" style="32" customWidth="1"/>
    <col min="9" max="9" width="16.28515625" style="32" customWidth="1"/>
    <col min="10" max="10" width="14.7109375" style="32" customWidth="1"/>
    <col min="11" max="11" width="15.7109375" style="32" customWidth="1"/>
    <col min="12" max="12" width="16.28515625" style="32" customWidth="1"/>
    <col min="13" max="13" width="18.7109375" style="32" customWidth="1"/>
    <col min="14" max="14" width="15.7109375" style="32" customWidth="1"/>
    <col min="15" max="16" width="15.85546875" style="32" customWidth="1"/>
    <col min="17" max="17" width="17.5703125" style="32" customWidth="1"/>
    <col min="18" max="18" width="14.42578125" style="6" customWidth="1"/>
    <col min="19" max="19" width="13.42578125" style="6" bestFit="1" customWidth="1"/>
    <col min="20" max="16384" width="11.42578125" style="6"/>
  </cols>
  <sheetData>
    <row r="1" spans="2:17" x14ac:dyDescent="0.25">
      <c r="B1" s="1"/>
      <c r="C1" s="2" t="s">
        <v>0</v>
      </c>
      <c r="D1" s="3"/>
      <c r="E1" s="4"/>
      <c r="F1" s="4"/>
      <c r="G1" s="4"/>
      <c r="H1" s="4"/>
      <c r="I1" s="5"/>
      <c r="J1" s="5"/>
      <c r="K1" s="5"/>
      <c r="L1" s="5"/>
      <c r="M1" s="5"/>
      <c r="N1" s="5"/>
      <c r="O1" s="5"/>
      <c r="P1" s="5"/>
      <c r="Q1" s="5"/>
    </row>
    <row r="2" spans="2:17" x14ac:dyDescent="0.25">
      <c r="B2" s="1"/>
      <c r="C2" s="2" t="s">
        <v>1</v>
      </c>
      <c r="D2" s="3"/>
      <c r="E2" s="4"/>
      <c r="F2" s="4"/>
      <c r="G2" s="4"/>
      <c r="H2" s="4"/>
      <c r="I2" s="5"/>
      <c r="J2" s="5"/>
      <c r="K2" s="5"/>
      <c r="L2" s="5"/>
      <c r="M2" s="5"/>
      <c r="N2" s="5"/>
      <c r="O2" s="5"/>
      <c r="P2" s="5"/>
      <c r="Q2" s="5"/>
    </row>
    <row r="3" spans="2:17" x14ac:dyDescent="0.25">
      <c r="B3" s="1"/>
      <c r="C3" s="2" t="s">
        <v>2</v>
      </c>
      <c r="D3" s="3"/>
      <c r="E3" s="4"/>
      <c r="F3" s="4"/>
      <c r="G3" s="4"/>
      <c r="H3" s="4"/>
      <c r="I3" s="5"/>
      <c r="J3" s="5"/>
      <c r="K3" s="5"/>
      <c r="L3" s="5"/>
      <c r="M3" s="5"/>
      <c r="N3" s="5"/>
      <c r="O3" s="5"/>
      <c r="P3" s="5"/>
      <c r="Q3" s="5"/>
    </row>
    <row r="4" spans="2:17" x14ac:dyDescent="0.25">
      <c r="B4" s="1"/>
      <c r="C4" s="2" t="s">
        <v>3</v>
      </c>
      <c r="D4" s="3"/>
      <c r="E4" s="4"/>
      <c r="F4" s="4"/>
      <c r="G4" s="4"/>
      <c r="H4" s="4"/>
      <c r="I4" s="5"/>
      <c r="J4" s="5"/>
      <c r="K4" s="5"/>
      <c r="L4" s="5"/>
      <c r="M4" s="5"/>
      <c r="N4" s="5"/>
      <c r="O4" s="5"/>
      <c r="P4" s="5"/>
      <c r="Q4" s="5"/>
    </row>
    <row r="5" spans="2:17" ht="12" thickBot="1" x14ac:dyDescent="0.3">
      <c r="C5" s="7" t="s">
        <v>292</v>
      </c>
      <c r="D5" s="3"/>
      <c r="E5" s="4"/>
      <c r="F5" s="4"/>
      <c r="G5" s="4"/>
      <c r="H5" s="4"/>
      <c r="I5" s="5"/>
      <c r="J5" s="5"/>
      <c r="K5" s="5"/>
      <c r="L5" s="5"/>
      <c r="M5" s="5"/>
      <c r="N5" s="5"/>
      <c r="O5" s="5"/>
      <c r="P5" s="5"/>
      <c r="Q5" s="5"/>
    </row>
    <row r="6" spans="2:17" s="15" customFormat="1" ht="23.25" thickBot="1" x14ac:dyDescent="0.3">
      <c r="B6" s="8" t="s">
        <v>4</v>
      </c>
      <c r="C6" s="9" t="s">
        <v>5</v>
      </c>
      <c r="D6" s="10" t="s">
        <v>6</v>
      </c>
      <c r="E6" s="11" t="s">
        <v>7</v>
      </c>
      <c r="F6" s="12" t="s">
        <v>8</v>
      </c>
      <c r="G6" s="12" t="s">
        <v>9</v>
      </c>
      <c r="H6" s="12" t="s">
        <v>10</v>
      </c>
      <c r="I6" s="13" t="s">
        <v>11</v>
      </c>
      <c r="J6" s="12" t="s">
        <v>12</v>
      </c>
      <c r="K6" s="12" t="s">
        <v>13</v>
      </c>
      <c r="L6" s="12" t="s">
        <v>14</v>
      </c>
      <c r="M6" s="12" t="s">
        <v>15</v>
      </c>
      <c r="N6" s="14" t="s">
        <v>16</v>
      </c>
      <c r="O6" s="12" t="s">
        <v>17</v>
      </c>
      <c r="P6" s="12" t="s">
        <v>18</v>
      </c>
      <c r="Q6" s="12" t="s">
        <v>19</v>
      </c>
    </row>
    <row r="7" spans="2:17" outlineLevel="2" x14ac:dyDescent="0.25">
      <c r="B7" s="16" t="s">
        <v>20</v>
      </c>
      <c r="C7" s="17">
        <v>860002180</v>
      </c>
      <c r="D7" s="18" t="s">
        <v>36</v>
      </c>
      <c r="E7" s="19">
        <v>71</v>
      </c>
      <c r="F7" s="19">
        <v>1041</v>
      </c>
      <c r="G7" s="19">
        <v>46429752</v>
      </c>
      <c r="H7" s="19">
        <f>+F7+G7</f>
        <v>46430793</v>
      </c>
      <c r="I7" s="19">
        <v>16692825</v>
      </c>
      <c r="J7" s="19">
        <v>5618416</v>
      </c>
      <c r="K7" s="19">
        <v>5583724</v>
      </c>
      <c r="L7" s="19">
        <v>30064361</v>
      </c>
      <c r="M7" s="19">
        <v>10247710</v>
      </c>
      <c r="N7" s="19">
        <v>25922527</v>
      </c>
      <c r="O7" s="19">
        <v>0</v>
      </c>
      <c r="P7" s="19">
        <v>0</v>
      </c>
      <c r="Q7" s="20">
        <f t="shared" ref="Q7:Q21" si="0">SUM(H7:P7)</f>
        <v>140560356</v>
      </c>
    </row>
    <row r="8" spans="2:17" outlineLevel="2" x14ac:dyDescent="0.25">
      <c r="B8" s="21" t="s">
        <v>20</v>
      </c>
      <c r="C8" s="22">
        <v>860002184</v>
      </c>
      <c r="D8" s="23" t="s">
        <v>37</v>
      </c>
      <c r="E8" s="24">
        <v>40</v>
      </c>
      <c r="F8" s="24">
        <v>0</v>
      </c>
      <c r="G8" s="24">
        <v>12959721</v>
      </c>
      <c r="H8" s="24">
        <f t="shared" ref="H8:H77" si="1">+F8+G8</f>
        <v>12959721</v>
      </c>
      <c r="I8" s="24">
        <v>387821</v>
      </c>
      <c r="J8" s="24">
        <v>9485761</v>
      </c>
      <c r="K8" s="24">
        <v>4984585</v>
      </c>
      <c r="L8" s="24">
        <v>14716171</v>
      </c>
      <c r="M8" s="24">
        <v>1722850</v>
      </c>
      <c r="N8" s="24">
        <v>0</v>
      </c>
      <c r="O8" s="24">
        <v>0</v>
      </c>
      <c r="P8" s="24">
        <v>-628565</v>
      </c>
      <c r="Q8" s="25">
        <f t="shared" si="0"/>
        <v>43628344</v>
      </c>
    </row>
    <row r="9" spans="2:17" outlineLevel="2" x14ac:dyDescent="0.25">
      <c r="B9" s="21" t="s">
        <v>20</v>
      </c>
      <c r="C9" s="22">
        <v>860002400</v>
      </c>
      <c r="D9" s="23" t="s">
        <v>205</v>
      </c>
      <c r="E9" s="24">
        <v>1299</v>
      </c>
      <c r="F9" s="24">
        <v>64268</v>
      </c>
      <c r="G9" s="24">
        <v>71421839</v>
      </c>
      <c r="H9" s="24">
        <f t="shared" si="1"/>
        <v>71486107</v>
      </c>
      <c r="I9" s="24">
        <v>72842850</v>
      </c>
      <c r="J9" s="24">
        <v>23654256</v>
      </c>
      <c r="K9" s="24">
        <v>30502923</v>
      </c>
      <c r="L9" s="24">
        <v>99411027</v>
      </c>
      <c r="M9" s="24">
        <v>88061551</v>
      </c>
      <c r="N9" s="24">
        <v>588517403.37</v>
      </c>
      <c r="O9" s="24">
        <v>0</v>
      </c>
      <c r="P9" s="24">
        <v>-73524448</v>
      </c>
      <c r="Q9" s="25">
        <f t="shared" si="0"/>
        <v>900951669.37</v>
      </c>
    </row>
    <row r="10" spans="2:17" outlineLevel="2" x14ac:dyDescent="0.25">
      <c r="B10" s="21" t="s">
        <v>20</v>
      </c>
      <c r="C10" s="22">
        <v>860002503</v>
      </c>
      <c r="D10" s="23" t="s">
        <v>38</v>
      </c>
      <c r="E10" s="24">
        <v>15</v>
      </c>
      <c r="F10" s="24">
        <v>0</v>
      </c>
      <c r="G10" s="24">
        <v>0</v>
      </c>
      <c r="H10" s="24">
        <f t="shared" si="1"/>
        <v>0</v>
      </c>
      <c r="I10" s="24">
        <v>0</v>
      </c>
      <c r="J10" s="24">
        <v>0</v>
      </c>
      <c r="K10" s="24">
        <v>0</v>
      </c>
      <c r="L10" s="24">
        <v>0</v>
      </c>
      <c r="M10" s="24">
        <v>0</v>
      </c>
      <c r="N10" s="24">
        <v>23161210.039999999</v>
      </c>
      <c r="O10" s="24">
        <v>0</v>
      </c>
      <c r="P10" s="24">
        <v>0</v>
      </c>
      <c r="Q10" s="25">
        <f t="shared" si="0"/>
        <v>23161210.039999999</v>
      </c>
    </row>
    <row r="11" spans="2:17" outlineLevel="2" x14ac:dyDescent="0.25">
      <c r="B11" s="21" t="s">
        <v>20</v>
      </c>
      <c r="C11" s="22">
        <v>860009578</v>
      </c>
      <c r="D11" s="23" t="s">
        <v>39</v>
      </c>
      <c r="E11" s="24">
        <v>183</v>
      </c>
      <c r="F11" s="24">
        <v>682692.76</v>
      </c>
      <c r="G11" s="24">
        <v>20828176</v>
      </c>
      <c r="H11" s="24">
        <f t="shared" si="1"/>
        <v>21510868.760000002</v>
      </c>
      <c r="I11" s="24">
        <v>13320672</v>
      </c>
      <c r="J11" s="24">
        <v>484800</v>
      </c>
      <c r="K11" s="24">
        <v>11443459</v>
      </c>
      <c r="L11" s="24">
        <v>20018483</v>
      </c>
      <c r="M11" s="24">
        <v>59305433.159999996</v>
      </c>
      <c r="N11" s="24">
        <v>164607637</v>
      </c>
      <c r="O11" s="24">
        <v>0</v>
      </c>
      <c r="P11" s="24">
        <v>-21777505.690000001</v>
      </c>
      <c r="Q11" s="25">
        <f t="shared" si="0"/>
        <v>268913847.23000002</v>
      </c>
    </row>
    <row r="12" spans="2:17" outlineLevel="2" x14ac:dyDescent="0.25">
      <c r="B12" s="21" t="s">
        <v>20</v>
      </c>
      <c r="C12" s="22">
        <v>860028415</v>
      </c>
      <c r="D12" s="23" t="s">
        <v>41</v>
      </c>
      <c r="E12" s="24">
        <v>30</v>
      </c>
      <c r="F12" s="24">
        <v>0</v>
      </c>
      <c r="G12" s="24">
        <v>13672100</v>
      </c>
      <c r="H12" s="24">
        <f t="shared" si="1"/>
        <v>13672100</v>
      </c>
      <c r="I12" s="24">
        <v>2056696</v>
      </c>
      <c r="J12" s="24">
        <v>3879200</v>
      </c>
      <c r="K12" s="24">
        <v>0</v>
      </c>
      <c r="L12" s="24">
        <v>6024791</v>
      </c>
      <c r="M12" s="24">
        <v>3782591</v>
      </c>
      <c r="N12" s="24">
        <v>1287239</v>
      </c>
      <c r="O12" s="24">
        <v>0</v>
      </c>
      <c r="P12" s="24">
        <v>0</v>
      </c>
      <c r="Q12" s="25">
        <f t="shared" si="0"/>
        <v>30702617</v>
      </c>
    </row>
    <row r="13" spans="2:17" outlineLevel="2" x14ac:dyDescent="0.25">
      <c r="B13" s="21" t="s">
        <v>20</v>
      </c>
      <c r="C13" s="22">
        <v>860037013</v>
      </c>
      <c r="D13" s="23" t="s">
        <v>212</v>
      </c>
      <c r="E13" s="24">
        <v>1656</v>
      </c>
      <c r="F13" s="24">
        <v>109101818.78</v>
      </c>
      <c r="G13" s="24">
        <v>79171540</v>
      </c>
      <c r="H13" s="24">
        <f t="shared" si="1"/>
        <v>188273358.78</v>
      </c>
      <c r="I13" s="24">
        <v>62161693</v>
      </c>
      <c r="J13" s="24">
        <v>59309761</v>
      </c>
      <c r="K13" s="24">
        <v>96088329</v>
      </c>
      <c r="L13" s="24">
        <v>138191284</v>
      </c>
      <c r="M13" s="24">
        <v>252362090</v>
      </c>
      <c r="N13" s="24">
        <v>992051242.78000009</v>
      </c>
      <c r="O13" s="24">
        <v>0</v>
      </c>
      <c r="P13" s="24">
        <v>0</v>
      </c>
      <c r="Q13" s="25">
        <f t="shared" si="0"/>
        <v>1788437758.5599999</v>
      </c>
    </row>
    <row r="14" spans="2:17" outlineLevel="2" x14ac:dyDescent="0.25">
      <c r="B14" s="21" t="s">
        <v>20</v>
      </c>
      <c r="C14" s="22">
        <v>860039988</v>
      </c>
      <c r="D14" s="23" t="s">
        <v>42</v>
      </c>
      <c r="E14" s="24">
        <v>31</v>
      </c>
      <c r="F14" s="24">
        <v>0</v>
      </c>
      <c r="G14" s="24">
        <v>151801</v>
      </c>
      <c r="H14" s="24">
        <f t="shared" si="1"/>
        <v>151801</v>
      </c>
      <c r="I14" s="24">
        <v>403322</v>
      </c>
      <c r="J14" s="24">
        <v>0</v>
      </c>
      <c r="K14" s="24">
        <v>418233</v>
      </c>
      <c r="L14" s="24">
        <v>0</v>
      </c>
      <c r="M14" s="24">
        <v>12802040</v>
      </c>
      <c r="N14" s="24">
        <v>44095108</v>
      </c>
      <c r="O14" s="24">
        <v>0</v>
      </c>
      <c r="P14" s="24">
        <v>0</v>
      </c>
      <c r="Q14" s="25">
        <f t="shared" si="0"/>
        <v>57870504</v>
      </c>
    </row>
    <row r="15" spans="2:17" outlineLevel="2" x14ac:dyDescent="0.25">
      <c r="B15" s="21" t="s">
        <v>20</v>
      </c>
      <c r="C15" s="22">
        <v>860524654</v>
      </c>
      <c r="D15" s="23" t="s">
        <v>43</v>
      </c>
      <c r="E15" s="24">
        <v>16</v>
      </c>
      <c r="F15" s="24">
        <v>0</v>
      </c>
      <c r="G15" s="24">
        <v>859835</v>
      </c>
      <c r="H15" s="24">
        <f t="shared" si="1"/>
        <v>859835</v>
      </c>
      <c r="I15" s="24">
        <v>1102091</v>
      </c>
      <c r="J15" s="24">
        <v>746900</v>
      </c>
      <c r="K15" s="24">
        <v>579131</v>
      </c>
      <c r="L15" s="24">
        <v>2554604</v>
      </c>
      <c r="M15" s="24">
        <v>1928800</v>
      </c>
      <c r="N15" s="24">
        <v>40586</v>
      </c>
      <c r="O15" s="24">
        <v>0</v>
      </c>
      <c r="P15" s="24">
        <v>-5472045</v>
      </c>
      <c r="Q15" s="25">
        <f t="shared" si="0"/>
        <v>2339902</v>
      </c>
    </row>
    <row r="16" spans="2:17" outlineLevel="2" x14ac:dyDescent="0.25">
      <c r="B16" s="21" t="s">
        <v>20</v>
      </c>
      <c r="C16" s="22">
        <v>890903407</v>
      </c>
      <c r="D16" s="23" t="s">
        <v>44</v>
      </c>
      <c r="E16" s="24">
        <v>97</v>
      </c>
      <c r="F16" s="24">
        <v>502015.35</v>
      </c>
      <c r="G16" s="24">
        <v>9848561</v>
      </c>
      <c r="H16" s="24">
        <f t="shared" si="1"/>
        <v>10350576.35</v>
      </c>
      <c r="I16" s="24">
        <v>3210692</v>
      </c>
      <c r="J16" s="24">
        <v>1352400</v>
      </c>
      <c r="K16" s="24">
        <v>1105240</v>
      </c>
      <c r="L16" s="24">
        <v>33252719</v>
      </c>
      <c r="M16" s="24">
        <v>22958189</v>
      </c>
      <c r="N16" s="24">
        <v>66240382</v>
      </c>
      <c r="O16" s="24">
        <v>0</v>
      </c>
      <c r="P16" s="24">
        <v>0</v>
      </c>
      <c r="Q16" s="25">
        <f t="shared" si="0"/>
        <v>138470198.34999999</v>
      </c>
    </row>
    <row r="17" spans="2:17" outlineLevel="2" x14ac:dyDescent="0.25">
      <c r="B17" s="21" t="s">
        <v>20</v>
      </c>
      <c r="C17" s="22">
        <v>891700037</v>
      </c>
      <c r="D17" s="23" t="s">
        <v>45</v>
      </c>
      <c r="E17" s="24">
        <v>42</v>
      </c>
      <c r="F17" s="24">
        <v>0</v>
      </c>
      <c r="G17" s="24">
        <v>4942566</v>
      </c>
      <c r="H17" s="24">
        <f t="shared" si="1"/>
        <v>4942566</v>
      </c>
      <c r="I17" s="24">
        <v>10254140</v>
      </c>
      <c r="J17" s="24">
        <v>0</v>
      </c>
      <c r="K17" s="24">
        <v>0</v>
      </c>
      <c r="L17" s="24">
        <v>0</v>
      </c>
      <c r="M17" s="24">
        <v>3569821</v>
      </c>
      <c r="N17" s="24">
        <v>46986347</v>
      </c>
      <c r="O17" s="24">
        <v>0</v>
      </c>
      <c r="P17" s="24">
        <v>0</v>
      </c>
      <c r="Q17" s="25">
        <f t="shared" si="0"/>
        <v>65752874</v>
      </c>
    </row>
    <row r="18" spans="2:17" outlineLevel="2" x14ac:dyDescent="0.25">
      <c r="B18" s="21" t="s">
        <v>20</v>
      </c>
      <c r="C18" s="22">
        <v>901037916</v>
      </c>
      <c r="D18" s="23" t="s">
        <v>260</v>
      </c>
      <c r="E18" s="24">
        <v>2579</v>
      </c>
      <c r="F18" s="24">
        <v>108857424.29000001</v>
      </c>
      <c r="G18" s="24">
        <v>278492468</v>
      </c>
      <c r="H18" s="24">
        <f t="shared" si="1"/>
        <v>387349892.29000002</v>
      </c>
      <c r="I18" s="24">
        <v>150044884</v>
      </c>
      <c r="J18" s="24">
        <v>155581186</v>
      </c>
      <c r="K18" s="24">
        <v>321367162</v>
      </c>
      <c r="L18" s="24">
        <v>521104500</v>
      </c>
      <c r="M18" s="24">
        <v>1138618274</v>
      </c>
      <c r="N18" s="24">
        <v>3649597408.2000012</v>
      </c>
      <c r="O18" s="24">
        <v>0</v>
      </c>
      <c r="P18" s="24">
        <v>-312337252.39999998</v>
      </c>
      <c r="Q18" s="25">
        <f t="shared" si="0"/>
        <v>6011326054.0900021</v>
      </c>
    </row>
    <row r="19" spans="2:17" ht="12" outlineLevel="2" thickBot="1" x14ac:dyDescent="0.3">
      <c r="B19" s="21" t="s">
        <v>20</v>
      </c>
      <c r="C19" s="22">
        <v>1022958439</v>
      </c>
      <c r="D19" s="23" t="s">
        <v>295</v>
      </c>
      <c r="E19" s="24"/>
      <c r="F19" s="24">
        <v>12436157.76</v>
      </c>
      <c r="G19" s="24">
        <v>0</v>
      </c>
      <c r="H19" s="24">
        <f t="shared" si="1"/>
        <v>12436157.76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24">
        <v>0</v>
      </c>
      <c r="Q19" s="25">
        <f t="shared" si="0"/>
        <v>12436157.76</v>
      </c>
    </row>
    <row r="20" spans="2:17" ht="12" outlineLevel="1" thickBot="1" x14ac:dyDescent="0.3">
      <c r="B20" s="29" t="s">
        <v>176</v>
      </c>
      <c r="C20" s="40"/>
      <c r="D20" s="40"/>
      <c r="E20" s="42">
        <f>SUBTOTAL(9,E7:E19)</f>
        <v>6059</v>
      </c>
      <c r="F20" s="42">
        <f t="shared" ref="F20:Q20" si="2">SUBTOTAL(9,F7:F19)</f>
        <v>231645417.94</v>
      </c>
      <c r="G20" s="42">
        <f t="shared" si="2"/>
        <v>538778359</v>
      </c>
      <c r="H20" s="42">
        <f t="shared" si="2"/>
        <v>770423776.94000006</v>
      </c>
      <c r="I20" s="42">
        <f t="shared" si="2"/>
        <v>332477686</v>
      </c>
      <c r="J20" s="42">
        <f t="shared" si="2"/>
        <v>260112680</v>
      </c>
      <c r="K20" s="42">
        <f t="shared" si="2"/>
        <v>472072786</v>
      </c>
      <c r="L20" s="42">
        <f t="shared" si="2"/>
        <v>865337940</v>
      </c>
      <c r="M20" s="42">
        <f t="shared" si="2"/>
        <v>1595359349.1599998</v>
      </c>
      <c r="N20" s="42">
        <f t="shared" si="2"/>
        <v>5602507090.3900013</v>
      </c>
      <c r="O20" s="42">
        <f t="shared" si="2"/>
        <v>0</v>
      </c>
      <c r="P20" s="42">
        <f t="shared" si="2"/>
        <v>-413739816.08999997</v>
      </c>
      <c r="Q20" s="43">
        <f t="shared" si="2"/>
        <v>9484551492.4000015</v>
      </c>
    </row>
    <row r="21" spans="2:17" outlineLevel="2" x14ac:dyDescent="0.25">
      <c r="B21" s="21" t="s">
        <v>21</v>
      </c>
      <c r="C21" s="22">
        <v>800226175</v>
      </c>
      <c r="D21" s="23" t="s">
        <v>206</v>
      </c>
      <c r="E21" s="24">
        <v>6</v>
      </c>
      <c r="F21" s="24">
        <v>0</v>
      </c>
      <c r="G21" s="24">
        <v>1316005</v>
      </c>
      <c r="H21" s="24">
        <f t="shared" si="1"/>
        <v>1316005</v>
      </c>
      <c r="I21" s="24">
        <v>485143</v>
      </c>
      <c r="J21" s="24">
        <v>8602825.370000001</v>
      </c>
      <c r="K21" s="24">
        <v>612193</v>
      </c>
      <c r="L21" s="24">
        <v>1062940</v>
      </c>
      <c r="M21" s="24">
        <v>0</v>
      </c>
      <c r="N21" s="24">
        <v>9736540</v>
      </c>
      <c r="O21" s="24">
        <v>0</v>
      </c>
      <c r="P21" s="24">
        <v>0</v>
      </c>
      <c r="Q21" s="25">
        <f t="shared" si="0"/>
        <v>21815646.370000001</v>
      </c>
    </row>
    <row r="22" spans="2:17" outlineLevel="2" x14ac:dyDescent="0.25">
      <c r="B22" s="21" t="s">
        <v>21</v>
      </c>
      <c r="C22" s="22">
        <v>830008686</v>
      </c>
      <c r="D22" s="23" t="s">
        <v>46</v>
      </c>
      <c r="E22" s="24">
        <v>17</v>
      </c>
      <c r="F22" s="24">
        <v>0</v>
      </c>
      <c r="G22" s="24">
        <v>0</v>
      </c>
      <c r="H22" s="24">
        <f t="shared" si="1"/>
        <v>0</v>
      </c>
      <c r="I22" s="24">
        <v>116900</v>
      </c>
      <c r="J22" s="24">
        <v>0</v>
      </c>
      <c r="K22" s="24">
        <v>0</v>
      </c>
      <c r="L22" s="24">
        <v>438190</v>
      </c>
      <c r="M22" s="24">
        <v>873253</v>
      </c>
      <c r="N22" s="24">
        <v>15156354</v>
      </c>
      <c r="O22" s="24">
        <v>0</v>
      </c>
      <c r="P22" s="24">
        <v>0</v>
      </c>
      <c r="Q22" s="25">
        <f t="shared" ref="Q22:Q30" si="3">SUM(H22:P22)</f>
        <v>16584697</v>
      </c>
    </row>
    <row r="23" spans="2:17" outlineLevel="2" x14ac:dyDescent="0.25">
      <c r="B23" s="21" t="s">
        <v>21</v>
      </c>
      <c r="C23" s="22">
        <v>860002180</v>
      </c>
      <c r="D23" s="23" t="s">
        <v>36</v>
      </c>
      <c r="E23" s="24">
        <v>1</v>
      </c>
      <c r="F23" s="24">
        <v>0</v>
      </c>
      <c r="G23" s="24">
        <v>0</v>
      </c>
      <c r="H23" s="24">
        <f t="shared" si="1"/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>
        <v>12544309</v>
      </c>
      <c r="O23" s="24">
        <v>0</v>
      </c>
      <c r="P23" s="24">
        <v>0</v>
      </c>
      <c r="Q23" s="25">
        <f t="shared" si="3"/>
        <v>12544309</v>
      </c>
    </row>
    <row r="24" spans="2:17" outlineLevel="2" x14ac:dyDescent="0.25">
      <c r="B24" s="21" t="s">
        <v>21</v>
      </c>
      <c r="C24" s="22">
        <v>860002183</v>
      </c>
      <c r="D24" s="23" t="s">
        <v>47</v>
      </c>
      <c r="E24" s="24">
        <v>61</v>
      </c>
      <c r="F24" s="24">
        <v>0</v>
      </c>
      <c r="G24" s="24">
        <v>1256894</v>
      </c>
      <c r="H24" s="24">
        <f t="shared" si="1"/>
        <v>1256894</v>
      </c>
      <c r="I24" s="24">
        <v>2430534</v>
      </c>
      <c r="J24" s="24">
        <v>1487508</v>
      </c>
      <c r="K24" s="24">
        <v>552902</v>
      </c>
      <c r="L24" s="24">
        <v>4405155</v>
      </c>
      <c r="M24" s="24">
        <v>62183231</v>
      </c>
      <c r="N24" s="24">
        <v>35232321.25</v>
      </c>
      <c r="O24" s="24">
        <v>0</v>
      </c>
      <c r="P24" s="24">
        <v>0</v>
      </c>
      <c r="Q24" s="25">
        <f t="shared" si="3"/>
        <v>107548545.25</v>
      </c>
    </row>
    <row r="25" spans="2:17" outlineLevel="2" x14ac:dyDescent="0.25">
      <c r="B25" s="21" t="s">
        <v>21</v>
      </c>
      <c r="C25" s="22">
        <v>860002503</v>
      </c>
      <c r="D25" s="23" t="s">
        <v>38</v>
      </c>
      <c r="E25" s="24">
        <v>28</v>
      </c>
      <c r="F25" s="24">
        <v>0</v>
      </c>
      <c r="G25" s="24">
        <v>0</v>
      </c>
      <c r="H25" s="24">
        <f t="shared" si="1"/>
        <v>0</v>
      </c>
      <c r="I25" s="24">
        <v>1539456</v>
      </c>
      <c r="J25" s="24">
        <v>0</v>
      </c>
      <c r="K25" s="24">
        <v>206900</v>
      </c>
      <c r="L25" s="24">
        <v>0</v>
      </c>
      <c r="M25" s="24">
        <v>1856238</v>
      </c>
      <c r="N25" s="24">
        <v>9405552</v>
      </c>
      <c r="O25" s="24">
        <v>0</v>
      </c>
      <c r="P25" s="24">
        <v>0</v>
      </c>
      <c r="Q25" s="25">
        <f t="shared" si="3"/>
        <v>13008146</v>
      </c>
    </row>
    <row r="26" spans="2:17" outlineLevel="2" x14ac:dyDescent="0.25">
      <c r="B26" s="21" t="s">
        <v>21</v>
      </c>
      <c r="C26" s="22">
        <v>860008645</v>
      </c>
      <c r="D26" s="23" t="s">
        <v>48</v>
      </c>
      <c r="E26" s="24">
        <v>10</v>
      </c>
      <c r="F26" s="24">
        <v>0</v>
      </c>
      <c r="G26" s="24">
        <v>0</v>
      </c>
      <c r="H26" s="24">
        <f t="shared" si="1"/>
        <v>0</v>
      </c>
      <c r="I26" s="24">
        <v>0</v>
      </c>
      <c r="J26" s="24">
        <v>0</v>
      </c>
      <c r="K26" s="24">
        <v>0</v>
      </c>
      <c r="L26" s="24">
        <v>0</v>
      </c>
      <c r="M26" s="24">
        <v>0</v>
      </c>
      <c r="N26" s="24">
        <v>5174155</v>
      </c>
      <c r="O26" s="24">
        <v>0</v>
      </c>
      <c r="P26" s="24">
        <v>0</v>
      </c>
      <c r="Q26" s="25">
        <f t="shared" si="3"/>
        <v>5174155</v>
      </c>
    </row>
    <row r="27" spans="2:17" outlineLevel="2" x14ac:dyDescent="0.25">
      <c r="B27" s="21" t="s">
        <v>21</v>
      </c>
      <c r="C27" s="22">
        <v>860009174</v>
      </c>
      <c r="D27" s="23" t="s">
        <v>49</v>
      </c>
      <c r="E27" s="24">
        <v>2</v>
      </c>
      <c r="F27" s="24">
        <v>0</v>
      </c>
      <c r="G27" s="24">
        <v>0</v>
      </c>
      <c r="H27" s="24">
        <f t="shared" si="1"/>
        <v>0</v>
      </c>
      <c r="I27" s="24">
        <v>0</v>
      </c>
      <c r="J27" s="24">
        <v>0</v>
      </c>
      <c r="K27" s="24">
        <v>0</v>
      </c>
      <c r="L27" s="24">
        <v>0</v>
      </c>
      <c r="M27" s="24">
        <v>3875136</v>
      </c>
      <c r="N27" s="24">
        <v>0</v>
      </c>
      <c r="O27" s="24">
        <v>0</v>
      </c>
      <c r="P27" s="24">
        <v>0</v>
      </c>
      <c r="Q27" s="25">
        <f t="shared" si="3"/>
        <v>3875136</v>
      </c>
    </row>
    <row r="28" spans="2:17" outlineLevel="2" x14ac:dyDescent="0.25">
      <c r="B28" s="21" t="s">
        <v>21</v>
      </c>
      <c r="C28" s="22">
        <v>860011153</v>
      </c>
      <c r="D28" s="23" t="s">
        <v>207</v>
      </c>
      <c r="E28" s="24">
        <v>32</v>
      </c>
      <c r="F28" s="24">
        <v>0</v>
      </c>
      <c r="G28" s="24">
        <v>2113977</v>
      </c>
      <c r="H28" s="24">
        <f t="shared" si="1"/>
        <v>2113977</v>
      </c>
      <c r="I28" s="24">
        <v>415226</v>
      </c>
      <c r="J28" s="24">
        <v>767315</v>
      </c>
      <c r="K28" s="24">
        <v>9602694</v>
      </c>
      <c r="L28" s="24">
        <v>1215967</v>
      </c>
      <c r="M28" s="24">
        <v>0</v>
      </c>
      <c r="N28" s="24">
        <v>2186832</v>
      </c>
      <c r="O28" s="24">
        <v>0</v>
      </c>
      <c r="P28" s="24">
        <v>0</v>
      </c>
      <c r="Q28" s="25">
        <f t="shared" si="3"/>
        <v>16302011</v>
      </c>
    </row>
    <row r="29" spans="2:17" outlineLevel="2" x14ac:dyDescent="0.25">
      <c r="B29" s="21" t="s">
        <v>21</v>
      </c>
      <c r="C29" s="22">
        <v>890903790</v>
      </c>
      <c r="D29" s="23" t="s">
        <v>50</v>
      </c>
      <c r="E29" s="24">
        <v>176</v>
      </c>
      <c r="F29" s="24">
        <v>305687</v>
      </c>
      <c r="G29" s="24">
        <v>8667202</v>
      </c>
      <c r="H29" s="24">
        <f t="shared" si="1"/>
        <v>8972889</v>
      </c>
      <c r="I29" s="24">
        <v>5942505</v>
      </c>
      <c r="J29" s="24">
        <v>346100</v>
      </c>
      <c r="K29" s="24">
        <v>3129324</v>
      </c>
      <c r="L29" s="24">
        <v>4335904</v>
      </c>
      <c r="M29" s="24">
        <v>7356212</v>
      </c>
      <c r="N29" s="24">
        <v>161815153</v>
      </c>
      <c r="O29" s="24">
        <v>0</v>
      </c>
      <c r="P29" s="24">
        <v>0</v>
      </c>
      <c r="Q29" s="25">
        <f t="shared" si="3"/>
        <v>191898087</v>
      </c>
    </row>
    <row r="30" spans="2:17" ht="12" outlineLevel="2" thickBot="1" x14ac:dyDescent="0.3">
      <c r="B30" s="21" t="s">
        <v>21</v>
      </c>
      <c r="C30" s="22">
        <v>891700037</v>
      </c>
      <c r="D30" s="23" t="s">
        <v>45</v>
      </c>
      <c r="E30" s="24">
        <v>1</v>
      </c>
      <c r="F30" s="24">
        <v>0</v>
      </c>
      <c r="G30" s="24">
        <v>0</v>
      </c>
      <c r="H30" s="24">
        <f t="shared" si="1"/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793843</v>
      </c>
      <c r="O30" s="24">
        <v>0</v>
      </c>
      <c r="P30" s="24">
        <v>0</v>
      </c>
      <c r="Q30" s="25">
        <f t="shared" si="3"/>
        <v>793843</v>
      </c>
    </row>
    <row r="31" spans="2:17" ht="12" outlineLevel="1" thickBot="1" x14ac:dyDescent="0.3">
      <c r="B31" s="29" t="s">
        <v>177</v>
      </c>
      <c r="C31" s="40"/>
      <c r="D31" s="40"/>
      <c r="E31" s="42">
        <f t="shared" ref="E31:Q31" si="4">SUBTOTAL(9,E21:E30)</f>
        <v>334</v>
      </c>
      <c r="F31" s="42">
        <f t="shared" si="4"/>
        <v>305687</v>
      </c>
      <c r="G31" s="42">
        <f t="shared" si="4"/>
        <v>13354078</v>
      </c>
      <c r="H31" s="42">
        <f t="shared" si="4"/>
        <v>13659765</v>
      </c>
      <c r="I31" s="42">
        <f t="shared" si="4"/>
        <v>10929764</v>
      </c>
      <c r="J31" s="42">
        <f t="shared" si="4"/>
        <v>11203748.370000001</v>
      </c>
      <c r="K31" s="42">
        <f t="shared" si="4"/>
        <v>14104013</v>
      </c>
      <c r="L31" s="42">
        <f t="shared" si="4"/>
        <v>11458156</v>
      </c>
      <c r="M31" s="42">
        <f t="shared" si="4"/>
        <v>76144070</v>
      </c>
      <c r="N31" s="42">
        <f t="shared" si="4"/>
        <v>252045059.25</v>
      </c>
      <c r="O31" s="42">
        <f t="shared" si="4"/>
        <v>0</v>
      </c>
      <c r="P31" s="42">
        <f t="shared" si="4"/>
        <v>0</v>
      </c>
      <c r="Q31" s="43">
        <f t="shared" si="4"/>
        <v>389544575.62</v>
      </c>
    </row>
    <row r="32" spans="2:17" outlineLevel="2" x14ac:dyDescent="0.25">
      <c r="B32" s="21" t="s">
        <v>22</v>
      </c>
      <c r="C32" s="22">
        <v>800251440</v>
      </c>
      <c r="D32" s="23" t="s">
        <v>57</v>
      </c>
      <c r="E32" s="24">
        <v>8</v>
      </c>
      <c r="F32" s="24">
        <v>0</v>
      </c>
      <c r="G32" s="24">
        <v>113300</v>
      </c>
      <c r="H32" s="24">
        <f t="shared" si="1"/>
        <v>113300</v>
      </c>
      <c r="I32" s="24">
        <v>171452140</v>
      </c>
      <c r="J32" s="24">
        <v>0</v>
      </c>
      <c r="K32" s="24">
        <v>0</v>
      </c>
      <c r="L32" s="24">
        <v>75770968</v>
      </c>
      <c r="M32" s="24">
        <v>92606773</v>
      </c>
      <c r="N32" s="24">
        <v>0</v>
      </c>
      <c r="O32" s="24">
        <v>0</v>
      </c>
      <c r="P32" s="24">
        <v>0</v>
      </c>
      <c r="Q32" s="25">
        <f>SUM(H32:P32)</f>
        <v>339943181</v>
      </c>
    </row>
    <row r="33" spans="2:17" ht="12" outlineLevel="2" thickBot="1" x14ac:dyDescent="0.3">
      <c r="B33" s="21" t="s">
        <v>22</v>
      </c>
      <c r="C33" s="22">
        <v>900226715</v>
      </c>
      <c r="D33" s="23" t="s">
        <v>78</v>
      </c>
      <c r="E33" s="24">
        <v>6</v>
      </c>
      <c r="F33" s="24">
        <v>0</v>
      </c>
      <c r="G33" s="24">
        <v>0</v>
      </c>
      <c r="H33" s="24">
        <f t="shared" si="1"/>
        <v>0</v>
      </c>
      <c r="I33" s="24">
        <v>135975458</v>
      </c>
      <c r="J33" s="24">
        <v>135975458</v>
      </c>
      <c r="K33" s="24">
        <v>113902019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5">
        <f t="shared" ref="Q33:Q65" si="5">SUM(H33:P33)</f>
        <v>385852935</v>
      </c>
    </row>
    <row r="34" spans="2:17" ht="12" outlineLevel="1" thickBot="1" x14ac:dyDescent="0.3">
      <c r="B34" s="29" t="s">
        <v>178</v>
      </c>
      <c r="C34" s="40"/>
      <c r="D34" s="40"/>
      <c r="E34" s="42">
        <f t="shared" ref="E34:Q34" si="6">SUBTOTAL(9,E32:E33)</f>
        <v>14</v>
      </c>
      <c r="F34" s="42">
        <f t="shared" si="6"/>
        <v>0</v>
      </c>
      <c r="G34" s="42">
        <f t="shared" si="6"/>
        <v>113300</v>
      </c>
      <c r="H34" s="42">
        <f t="shared" si="6"/>
        <v>113300</v>
      </c>
      <c r="I34" s="42">
        <f t="shared" si="6"/>
        <v>307427598</v>
      </c>
      <c r="J34" s="42">
        <f t="shared" si="6"/>
        <v>135975458</v>
      </c>
      <c r="K34" s="42">
        <f t="shared" si="6"/>
        <v>113902019</v>
      </c>
      <c r="L34" s="42">
        <f t="shared" si="6"/>
        <v>75770968</v>
      </c>
      <c r="M34" s="42">
        <f t="shared" si="6"/>
        <v>92606773</v>
      </c>
      <c r="N34" s="42">
        <f t="shared" si="6"/>
        <v>0</v>
      </c>
      <c r="O34" s="42">
        <f t="shared" si="6"/>
        <v>0</v>
      </c>
      <c r="P34" s="42">
        <f t="shared" si="6"/>
        <v>0</v>
      </c>
      <c r="Q34" s="43">
        <f t="shared" si="6"/>
        <v>725796116</v>
      </c>
    </row>
    <row r="35" spans="2:17" outlineLevel="2" x14ac:dyDescent="0.25">
      <c r="B35" s="21" t="s">
        <v>23</v>
      </c>
      <c r="C35" s="22">
        <v>800088702</v>
      </c>
      <c r="D35" s="23" t="s">
        <v>53</v>
      </c>
      <c r="E35" s="24">
        <v>1392</v>
      </c>
      <c r="F35" s="24">
        <v>20741329.329999998</v>
      </c>
      <c r="G35" s="24">
        <v>125037037</v>
      </c>
      <c r="H35" s="24">
        <f t="shared" si="1"/>
        <v>145778366.32999998</v>
      </c>
      <c r="I35" s="24">
        <v>85330382</v>
      </c>
      <c r="J35" s="24">
        <v>175563402</v>
      </c>
      <c r="K35" s="24">
        <v>42814066</v>
      </c>
      <c r="L35" s="24">
        <v>84108879</v>
      </c>
      <c r="M35" s="24">
        <v>79012615.5</v>
      </c>
      <c r="N35" s="24">
        <v>293422087.19999999</v>
      </c>
      <c r="O35" s="24">
        <v>0</v>
      </c>
      <c r="P35" s="24">
        <v>-3077851</v>
      </c>
      <c r="Q35" s="25">
        <f t="shared" si="5"/>
        <v>902951947.02999997</v>
      </c>
    </row>
    <row r="36" spans="2:17" outlineLevel="2" x14ac:dyDescent="0.25">
      <c r="B36" s="21" t="s">
        <v>23</v>
      </c>
      <c r="C36" s="22">
        <v>800112806</v>
      </c>
      <c r="D36" s="23" t="s">
        <v>222</v>
      </c>
      <c r="E36" s="24">
        <v>4</v>
      </c>
      <c r="F36" s="24">
        <v>0</v>
      </c>
      <c r="G36" s="24">
        <v>0</v>
      </c>
      <c r="H36" s="24">
        <f t="shared" si="1"/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3036774</v>
      </c>
      <c r="O36" s="24">
        <v>0</v>
      </c>
      <c r="P36" s="24">
        <v>0</v>
      </c>
      <c r="Q36" s="25">
        <f t="shared" si="5"/>
        <v>3036774</v>
      </c>
    </row>
    <row r="37" spans="2:17" outlineLevel="2" x14ac:dyDescent="0.25">
      <c r="B37" s="21" t="s">
        <v>23</v>
      </c>
      <c r="C37" s="22">
        <v>800130907</v>
      </c>
      <c r="D37" s="23" t="s">
        <v>242</v>
      </c>
      <c r="E37" s="24">
        <v>3655</v>
      </c>
      <c r="F37" s="24">
        <v>99884843.659999996</v>
      </c>
      <c r="G37" s="24">
        <v>420052062</v>
      </c>
      <c r="H37" s="24">
        <f t="shared" si="1"/>
        <v>519936905.65999997</v>
      </c>
      <c r="I37" s="24">
        <v>517687719</v>
      </c>
      <c r="J37" s="24">
        <v>570707903</v>
      </c>
      <c r="K37" s="24">
        <v>52846800</v>
      </c>
      <c r="L37" s="24">
        <v>190178250.59999999</v>
      </c>
      <c r="M37" s="24">
        <v>311786366</v>
      </c>
      <c r="N37" s="24">
        <v>139438063.30000001</v>
      </c>
      <c r="O37" s="24">
        <v>0</v>
      </c>
      <c r="P37" s="24">
        <v>-487080113.04000002</v>
      </c>
      <c r="Q37" s="25">
        <f t="shared" si="5"/>
        <v>1815501894.52</v>
      </c>
    </row>
    <row r="38" spans="2:17" outlineLevel="2" x14ac:dyDescent="0.25">
      <c r="B38" s="21" t="s">
        <v>23</v>
      </c>
      <c r="C38" s="22">
        <v>800249241</v>
      </c>
      <c r="D38" s="23" t="s">
        <v>55</v>
      </c>
      <c r="E38" s="24">
        <v>6</v>
      </c>
      <c r="F38" s="24">
        <v>0</v>
      </c>
      <c r="G38" s="24">
        <v>0</v>
      </c>
      <c r="H38" s="24">
        <f t="shared" si="1"/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4458514</v>
      </c>
      <c r="O38" s="24">
        <v>0</v>
      </c>
      <c r="P38" s="24">
        <v>0</v>
      </c>
      <c r="Q38" s="25">
        <f t="shared" si="5"/>
        <v>4458514</v>
      </c>
    </row>
    <row r="39" spans="2:17" outlineLevel="2" x14ac:dyDescent="0.25">
      <c r="B39" s="21" t="s">
        <v>23</v>
      </c>
      <c r="C39" s="22">
        <v>800251440</v>
      </c>
      <c r="D39" s="23" t="s">
        <v>57</v>
      </c>
      <c r="E39" s="24">
        <v>1519</v>
      </c>
      <c r="F39" s="24">
        <v>24720678.66</v>
      </c>
      <c r="G39" s="24">
        <v>275984188</v>
      </c>
      <c r="H39" s="24">
        <f t="shared" si="1"/>
        <v>300704866.66000003</v>
      </c>
      <c r="I39" s="24">
        <v>403122844</v>
      </c>
      <c r="J39" s="24">
        <v>351484407</v>
      </c>
      <c r="K39" s="24">
        <v>557287047</v>
      </c>
      <c r="L39" s="24">
        <v>226935656</v>
      </c>
      <c r="M39" s="24">
        <v>73644517</v>
      </c>
      <c r="N39" s="24">
        <v>0</v>
      </c>
      <c r="O39" s="24">
        <v>0</v>
      </c>
      <c r="P39" s="24">
        <v>-1104535718.6500001</v>
      </c>
      <c r="Q39" s="25">
        <f t="shared" si="5"/>
        <v>808643619.00999999</v>
      </c>
    </row>
    <row r="40" spans="2:17" outlineLevel="2" x14ac:dyDescent="0.25">
      <c r="B40" s="21" t="s">
        <v>23</v>
      </c>
      <c r="C40" s="22">
        <v>805001157</v>
      </c>
      <c r="D40" s="23" t="s">
        <v>60</v>
      </c>
      <c r="E40" s="24">
        <v>20</v>
      </c>
      <c r="F40" s="24">
        <v>0</v>
      </c>
      <c r="G40" s="24">
        <v>3420979</v>
      </c>
      <c r="H40" s="24">
        <f t="shared" si="1"/>
        <v>3420979</v>
      </c>
      <c r="I40" s="24">
        <v>0</v>
      </c>
      <c r="J40" s="24">
        <v>10698920</v>
      </c>
      <c r="K40" s="24">
        <v>0</v>
      </c>
      <c r="L40" s="24">
        <v>49491</v>
      </c>
      <c r="M40" s="24">
        <v>0</v>
      </c>
      <c r="N40" s="24">
        <v>32361642</v>
      </c>
      <c r="O40" s="24">
        <v>0</v>
      </c>
      <c r="P40" s="24">
        <v>0</v>
      </c>
      <c r="Q40" s="25">
        <f t="shared" si="5"/>
        <v>46531032</v>
      </c>
    </row>
    <row r="41" spans="2:17" outlineLevel="2" x14ac:dyDescent="0.25">
      <c r="B41" s="21" t="s">
        <v>23</v>
      </c>
      <c r="C41" s="22">
        <v>806008394</v>
      </c>
      <c r="D41" s="23" t="s">
        <v>61</v>
      </c>
      <c r="E41" s="24">
        <v>269</v>
      </c>
      <c r="F41" s="24">
        <v>209250</v>
      </c>
      <c r="G41" s="24">
        <v>66085799</v>
      </c>
      <c r="H41" s="24">
        <f t="shared" si="1"/>
        <v>66295049</v>
      </c>
      <c r="I41" s="24">
        <v>42979675</v>
      </c>
      <c r="J41" s="24">
        <v>26257931</v>
      </c>
      <c r="K41" s="24">
        <v>141559629</v>
      </c>
      <c r="L41" s="24">
        <v>62880944</v>
      </c>
      <c r="M41" s="24">
        <v>21775522</v>
      </c>
      <c r="N41" s="24">
        <v>1799344</v>
      </c>
      <c r="O41" s="24">
        <v>0</v>
      </c>
      <c r="P41" s="24">
        <v>-2343600</v>
      </c>
      <c r="Q41" s="25">
        <f t="shared" si="5"/>
        <v>361204494</v>
      </c>
    </row>
    <row r="42" spans="2:17" outlineLevel="2" x14ac:dyDescent="0.25">
      <c r="B42" s="21" t="s">
        <v>23</v>
      </c>
      <c r="C42" s="22">
        <v>809008362</v>
      </c>
      <c r="D42" s="23" t="s">
        <v>135</v>
      </c>
      <c r="E42" s="24">
        <v>34</v>
      </c>
      <c r="F42" s="24">
        <v>0</v>
      </c>
      <c r="G42" s="24">
        <v>279755</v>
      </c>
      <c r="H42" s="24">
        <f t="shared" si="1"/>
        <v>279755</v>
      </c>
      <c r="I42" s="24">
        <v>580173</v>
      </c>
      <c r="J42" s="24">
        <v>834132</v>
      </c>
      <c r="K42" s="24">
        <v>259600</v>
      </c>
      <c r="L42" s="24">
        <v>166350</v>
      </c>
      <c r="M42" s="24">
        <v>8925393</v>
      </c>
      <c r="N42" s="24">
        <v>2690140</v>
      </c>
      <c r="O42" s="24">
        <v>0</v>
      </c>
      <c r="P42" s="24">
        <v>0</v>
      </c>
      <c r="Q42" s="25">
        <f t="shared" si="5"/>
        <v>13735543</v>
      </c>
    </row>
    <row r="43" spans="2:17" outlineLevel="2" x14ac:dyDescent="0.25">
      <c r="B43" s="21" t="s">
        <v>23</v>
      </c>
      <c r="C43" s="22">
        <v>817000248</v>
      </c>
      <c r="D43" s="23" t="s">
        <v>63</v>
      </c>
      <c r="E43" s="24">
        <v>15</v>
      </c>
      <c r="F43" s="24">
        <v>0</v>
      </c>
      <c r="G43" s="24">
        <v>0</v>
      </c>
      <c r="H43" s="24">
        <f t="shared" si="1"/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18151020</v>
      </c>
      <c r="O43" s="24">
        <v>0</v>
      </c>
      <c r="P43" s="24">
        <v>0</v>
      </c>
      <c r="Q43" s="25">
        <f t="shared" si="5"/>
        <v>18151020</v>
      </c>
    </row>
    <row r="44" spans="2:17" outlineLevel="2" x14ac:dyDescent="0.25">
      <c r="B44" s="21" t="s">
        <v>23</v>
      </c>
      <c r="C44" s="22">
        <v>830003564</v>
      </c>
      <c r="D44" s="23" t="s">
        <v>65</v>
      </c>
      <c r="E44" s="24">
        <v>9622</v>
      </c>
      <c r="F44" s="24">
        <v>446277763.14999998</v>
      </c>
      <c r="G44" s="24">
        <v>762106737</v>
      </c>
      <c r="H44" s="24">
        <f t="shared" si="1"/>
        <v>1208384500.1500001</v>
      </c>
      <c r="I44" s="24">
        <v>1025795372</v>
      </c>
      <c r="J44" s="24">
        <v>1050613545.39</v>
      </c>
      <c r="K44" s="24">
        <v>924415444</v>
      </c>
      <c r="L44" s="24">
        <v>387198172</v>
      </c>
      <c r="M44" s="24">
        <v>968040493</v>
      </c>
      <c r="N44" s="24">
        <v>709887663.07000005</v>
      </c>
      <c r="O44" s="24">
        <v>0</v>
      </c>
      <c r="P44" s="24">
        <v>-173698169.35999998</v>
      </c>
      <c r="Q44" s="25">
        <f t="shared" si="5"/>
        <v>6100637020.25</v>
      </c>
    </row>
    <row r="45" spans="2:17" outlineLevel="2" x14ac:dyDescent="0.25">
      <c r="B45" s="21" t="s">
        <v>23</v>
      </c>
      <c r="C45" s="22">
        <v>830028288</v>
      </c>
      <c r="D45" s="23" t="s">
        <v>125</v>
      </c>
      <c r="E45" s="24">
        <v>1</v>
      </c>
      <c r="F45" s="24">
        <v>0</v>
      </c>
      <c r="G45" s="24">
        <v>0</v>
      </c>
      <c r="H45" s="24">
        <f t="shared" si="1"/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769026</v>
      </c>
      <c r="O45" s="24">
        <v>0</v>
      </c>
      <c r="P45" s="24">
        <v>0</v>
      </c>
      <c r="Q45" s="25">
        <f t="shared" si="5"/>
        <v>769026</v>
      </c>
    </row>
    <row r="46" spans="2:17" outlineLevel="2" x14ac:dyDescent="0.25">
      <c r="B46" s="21" t="s">
        <v>23</v>
      </c>
      <c r="C46" s="22">
        <v>830113831</v>
      </c>
      <c r="D46" s="23" t="s">
        <v>68</v>
      </c>
      <c r="E46" s="24">
        <v>443</v>
      </c>
      <c r="F46" s="24">
        <v>41771456.560000002</v>
      </c>
      <c r="G46" s="24">
        <v>41855430</v>
      </c>
      <c r="H46" s="24">
        <f t="shared" si="1"/>
        <v>83626886.560000002</v>
      </c>
      <c r="I46" s="24">
        <v>13131077</v>
      </c>
      <c r="J46" s="24">
        <v>9061748</v>
      </c>
      <c r="K46" s="24">
        <v>7866736</v>
      </c>
      <c r="L46" s="24">
        <v>4875555</v>
      </c>
      <c r="M46" s="24">
        <v>7960825</v>
      </c>
      <c r="N46" s="24">
        <v>60000090</v>
      </c>
      <c r="O46" s="24">
        <v>0</v>
      </c>
      <c r="P46" s="24">
        <v>0</v>
      </c>
      <c r="Q46" s="25">
        <f t="shared" si="5"/>
        <v>186522917.56</v>
      </c>
    </row>
    <row r="47" spans="2:17" outlineLevel="2" x14ac:dyDescent="0.25">
      <c r="B47" s="21" t="s">
        <v>23</v>
      </c>
      <c r="C47" s="22">
        <v>837000084</v>
      </c>
      <c r="D47" s="23" t="s">
        <v>139</v>
      </c>
      <c r="E47" s="24">
        <v>15</v>
      </c>
      <c r="F47" s="24">
        <v>0</v>
      </c>
      <c r="G47" s="24">
        <v>192900</v>
      </c>
      <c r="H47" s="24">
        <f t="shared" si="1"/>
        <v>192900</v>
      </c>
      <c r="I47" s="24">
        <v>40200</v>
      </c>
      <c r="J47" s="24">
        <v>0</v>
      </c>
      <c r="K47" s="24">
        <v>618306</v>
      </c>
      <c r="L47" s="24">
        <v>653000</v>
      </c>
      <c r="M47" s="24">
        <v>90000</v>
      </c>
      <c r="N47" s="24">
        <v>2310921</v>
      </c>
      <c r="O47" s="24">
        <v>0</v>
      </c>
      <c r="P47" s="24">
        <v>-54500</v>
      </c>
      <c r="Q47" s="25">
        <f t="shared" si="5"/>
        <v>3850827</v>
      </c>
    </row>
    <row r="48" spans="2:17" outlineLevel="2" x14ac:dyDescent="0.25">
      <c r="B48" s="21" t="s">
        <v>23</v>
      </c>
      <c r="C48" s="22">
        <v>860066942</v>
      </c>
      <c r="D48" s="23" t="s">
        <v>70</v>
      </c>
      <c r="E48" s="24">
        <v>3139</v>
      </c>
      <c r="F48" s="24">
        <v>101651903.55</v>
      </c>
      <c r="G48" s="24">
        <v>362756116</v>
      </c>
      <c r="H48" s="24">
        <f t="shared" si="1"/>
        <v>464408019.55000001</v>
      </c>
      <c r="I48" s="24">
        <v>281901858</v>
      </c>
      <c r="J48" s="24">
        <v>449936427</v>
      </c>
      <c r="K48" s="24">
        <v>180297633</v>
      </c>
      <c r="L48" s="24">
        <v>71853270</v>
      </c>
      <c r="M48" s="24">
        <v>60826854</v>
      </c>
      <c r="N48" s="24">
        <v>367862828.74000007</v>
      </c>
      <c r="O48" s="24">
        <v>0</v>
      </c>
      <c r="P48" s="24">
        <v>0</v>
      </c>
      <c r="Q48" s="25">
        <f t="shared" si="5"/>
        <v>1877086890.29</v>
      </c>
    </row>
    <row r="49" spans="2:17" outlineLevel="2" x14ac:dyDescent="0.25">
      <c r="B49" s="21" t="s">
        <v>23</v>
      </c>
      <c r="C49" s="22">
        <v>890102044</v>
      </c>
      <c r="D49" s="23" t="s">
        <v>71</v>
      </c>
      <c r="E49" s="24">
        <v>25</v>
      </c>
      <c r="F49" s="24">
        <v>0</v>
      </c>
      <c r="G49" s="24">
        <v>0</v>
      </c>
      <c r="H49" s="24">
        <f t="shared" si="1"/>
        <v>0</v>
      </c>
      <c r="I49" s="24">
        <v>0</v>
      </c>
      <c r="J49" s="24">
        <v>0</v>
      </c>
      <c r="K49" s="24">
        <v>0</v>
      </c>
      <c r="L49" s="24">
        <v>527888</v>
      </c>
      <c r="M49" s="24">
        <v>62316</v>
      </c>
      <c r="N49" s="24">
        <v>6005535</v>
      </c>
      <c r="O49" s="24">
        <v>0</v>
      </c>
      <c r="P49" s="24">
        <v>0</v>
      </c>
      <c r="Q49" s="25">
        <f t="shared" si="5"/>
        <v>6595739</v>
      </c>
    </row>
    <row r="50" spans="2:17" outlineLevel="2" x14ac:dyDescent="0.25">
      <c r="B50" s="21" t="s">
        <v>23</v>
      </c>
      <c r="C50" s="22">
        <v>890205361</v>
      </c>
      <c r="D50" s="23" t="s">
        <v>72</v>
      </c>
      <c r="E50" s="24">
        <v>3</v>
      </c>
      <c r="F50" s="24">
        <v>0</v>
      </c>
      <c r="G50" s="24">
        <v>0</v>
      </c>
      <c r="H50" s="24">
        <f t="shared" si="1"/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2545084</v>
      </c>
      <c r="O50" s="24">
        <v>0</v>
      </c>
      <c r="P50" s="24">
        <v>0</v>
      </c>
      <c r="Q50" s="25">
        <f t="shared" si="5"/>
        <v>2545084</v>
      </c>
    </row>
    <row r="51" spans="2:17" outlineLevel="2" x14ac:dyDescent="0.25">
      <c r="B51" s="21" t="s">
        <v>23</v>
      </c>
      <c r="C51" s="22">
        <v>890303093</v>
      </c>
      <c r="D51" s="23" t="s">
        <v>73</v>
      </c>
      <c r="E51" s="24">
        <v>7</v>
      </c>
      <c r="F51" s="24">
        <v>0</v>
      </c>
      <c r="G51" s="24">
        <v>0</v>
      </c>
      <c r="H51" s="24">
        <f t="shared" si="1"/>
        <v>0</v>
      </c>
      <c r="I51" s="24">
        <v>1123550</v>
      </c>
      <c r="J51" s="24">
        <v>0</v>
      </c>
      <c r="K51" s="24">
        <v>0</v>
      </c>
      <c r="L51" s="24">
        <v>259000</v>
      </c>
      <c r="M51" s="24">
        <v>76300</v>
      </c>
      <c r="N51" s="24">
        <v>6423486</v>
      </c>
      <c r="O51" s="24">
        <v>0</v>
      </c>
      <c r="P51" s="24">
        <v>0</v>
      </c>
      <c r="Q51" s="25">
        <f t="shared" si="5"/>
        <v>7882336</v>
      </c>
    </row>
    <row r="52" spans="2:17" outlineLevel="2" x14ac:dyDescent="0.25">
      <c r="B52" s="21" t="s">
        <v>23</v>
      </c>
      <c r="C52" s="22">
        <v>891600091</v>
      </c>
      <c r="D52" s="23" t="s">
        <v>75</v>
      </c>
      <c r="E52" s="24">
        <v>1</v>
      </c>
      <c r="F52" s="24">
        <v>0</v>
      </c>
      <c r="G52" s="24">
        <v>192908</v>
      </c>
      <c r="H52" s="24">
        <f t="shared" si="1"/>
        <v>192908</v>
      </c>
      <c r="I52" s="24">
        <v>0</v>
      </c>
      <c r="J52" s="24">
        <v>0</v>
      </c>
      <c r="K52" s="24">
        <v>0</v>
      </c>
      <c r="L52" s="24">
        <v>0</v>
      </c>
      <c r="M52" s="24">
        <v>0</v>
      </c>
      <c r="N52" s="24">
        <v>1089015</v>
      </c>
      <c r="O52" s="24">
        <v>0</v>
      </c>
      <c r="P52" s="24">
        <v>0</v>
      </c>
      <c r="Q52" s="25">
        <f t="shared" si="5"/>
        <v>1281923</v>
      </c>
    </row>
    <row r="53" spans="2:17" outlineLevel="2" x14ac:dyDescent="0.25">
      <c r="B53" s="21" t="s">
        <v>23</v>
      </c>
      <c r="C53" s="22">
        <v>891856000</v>
      </c>
      <c r="D53" s="23" t="s">
        <v>76</v>
      </c>
      <c r="E53" s="24">
        <v>50</v>
      </c>
      <c r="F53" s="24">
        <v>0.72</v>
      </c>
      <c r="G53" s="24">
        <v>0</v>
      </c>
      <c r="H53" s="24">
        <f t="shared" si="1"/>
        <v>0.72</v>
      </c>
      <c r="I53" s="24">
        <v>73501242</v>
      </c>
      <c r="J53" s="24">
        <v>5948370</v>
      </c>
      <c r="K53" s="24">
        <v>28058280</v>
      </c>
      <c r="L53" s="24">
        <v>362900</v>
      </c>
      <c r="M53" s="24">
        <v>2729888</v>
      </c>
      <c r="N53" s="24">
        <v>88248574</v>
      </c>
      <c r="O53" s="24">
        <v>0</v>
      </c>
      <c r="P53" s="24">
        <v>0</v>
      </c>
      <c r="Q53" s="25">
        <f t="shared" si="5"/>
        <v>198849254.72</v>
      </c>
    </row>
    <row r="54" spans="2:17" outlineLevel="2" x14ac:dyDescent="0.25">
      <c r="B54" s="21" t="s">
        <v>23</v>
      </c>
      <c r="C54" s="22">
        <v>900156264</v>
      </c>
      <c r="D54" s="23" t="s">
        <v>77</v>
      </c>
      <c r="E54" s="24">
        <v>6216</v>
      </c>
      <c r="F54" s="24">
        <v>43340845.859999999</v>
      </c>
      <c r="G54" s="24">
        <v>563556196</v>
      </c>
      <c r="H54" s="24">
        <f t="shared" si="1"/>
        <v>606897041.86000001</v>
      </c>
      <c r="I54" s="24">
        <v>483673428</v>
      </c>
      <c r="J54" s="24">
        <v>506641615</v>
      </c>
      <c r="K54" s="24">
        <v>574044290</v>
      </c>
      <c r="L54" s="24">
        <v>1227928480</v>
      </c>
      <c r="M54" s="24">
        <v>1802971886.2</v>
      </c>
      <c r="N54" s="24">
        <v>151354353.00000003</v>
      </c>
      <c r="O54" s="24">
        <v>0</v>
      </c>
      <c r="P54" s="24">
        <v>-1278571989</v>
      </c>
      <c r="Q54" s="25">
        <f t="shared" si="5"/>
        <v>4074939105.0600004</v>
      </c>
    </row>
    <row r="55" spans="2:17" outlineLevel="2" x14ac:dyDescent="0.25">
      <c r="B55" s="21" t="s">
        <v>23</v>
      </c>
      <c r="C55" s="22">
        <v>900226715</v>
      </c>
      <c r="D55" s="23" t="s">
        <v>78</v>
      </c>
      <c r="E55" s="24">
        <v>649</v>
      </c>
      <c r="F55" s="24">
        <v>0</v>
      </c>
      <c r="G55" s="24">
        <v>60030112</v>
      </c>
      <c r="H55" s="24">
        <f t="shared" si="1"/>
        <v>60030112</v>
      </c>
      <c r="I55" s="24">
        <v>60245617</v>
      </c>
      <c r="J55" s="24">
        <v>11192134</v>
      </c>
      <c r="K55" s="24">
        <v>46421766</v>
      </c>
      <c r="L55" s="24">
        <v>87931737</v>
      </c>
      <c r="M55" s="24">
        <v>201452591</v>
      </c>
      <c r="N55" s="24">
        <v>174000406.22999999</v>
      </c>
      <c r="O55" s="24">
        <v>0</v>
      </c>
      <c r="P55" s="24">
        <v>0</v>
      </c>
      <c r="Q55" s="25">
        <f t="shared" si="5"/>
        <v>641274363.23000002</v>
      </c>
    </row>
    <row r="56" spans="2:17" outlineLevel="2" x14ac:dyDescent="0.25">
      <c r="B56" s="21" t="s">
        <v>23</v>
      </c>
      <c r="C56" s="22">
        <v>900256090</v>
      </c>
      <c r="D56" s="23" t="s">
        <v>79</v>
      </c>
      <c r="E56" s="24">
        <v>7</v>
      </c>
      <c r="F56" s="24">
        <v>0</v>
      </c>
      <c r="G56" s="24">
        <v>0</v>
      </c>
      <c r="H56" s="24">
        <f t="shared" si="1"/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8892239</v>
      </c>
      <c r="O56" s="24">
        <v>0</v>
      </c>
      <c r="P56" s="24">
        <v>0</v>
      </c>
      <c r="Q56" s="25">
        <f t="shared" si="5"/>
        <v>8892239</v>
      </c>
    </row>
    <row r="57" spans="2:17" outlineLevel="2" x14ac:dyDescent="0.25">
      <c r="B57" s="21" t="s">
        <v>23</v>
      </c>
      <c r="C57" s="22">
        <v>900298372</v>
      </c>
      <c r="D57" s="23" t="s">
        <v>233</v>
      </c>
      <c r="E57" s="24">
        <v>2204</v>
      </c>
      <c r="F57" s="24">
        <v>17688163.02</v>
      </c>
      <c r="G57" s="24">
        <v>163147281</v>
      </c>
      <c r="H57" s="24">
        <f t="shared" si="1"/>
        <v>180835444.02000001</v>
      </c>
      <c r="I57" s="24">
        <v>36245567</v>
      </c>
      <c r="J57" s="24">
        <v>43005109</v>
      </c>
      <c r="K57" s="24">
        <v>66969547</v>
      </c>
      <c r="L57" s="24">
        <v>46783463</v>
      </c>
      <c r="M57" s="24">
        <v>49244302</v>
      </c>
      <c r="N57" s="24">
        <v>18577558</v>
      </c>
      <c r="O57" s="24">
        <v>0</v>
      </c>
      <c r="P57" s="24">
        <v>-11729166.300000001</v>
      </c>
      <c r="Q57" s="25">
        <f t="shared" si="5"/>
        <v>429931823.71999997</v>
      </c>
    </row>
    <row r="58" spans="2:17" outlineLevel="2" x14ac:dyDescent="0.25">
      <c r="B58" s="21" t="s">
        <v>23</v>
      </c>
      <c r="C58" s="22">
        <v>900604350</v>
      </c>
      <c r="D58" s="23" t="s">
        <v>261</v>
      </c>
      <c r="E58" s="24">
        <v>17</v>
      </c>
      <c r="F58" s="24">
        <v>0</v>
      </c>
      <c r="G58" s="24">
        <v>894708</v>
      </c>
      <c r="H58" s="24">
        <f t="shared" si="1"/>
        <v>894708</v>
      </c>
      <c r="I58" s="24">
        <v>3358283</v>
      </c>
      <c r="J58" s="24">
        <v>0</v>
      </c>
      <c r="K58" s="24">
        <v>0</v>
      </c>
      <c r="L58" s="24">
        <v>1844602</v>
      </c>
      <c r="M58" s="24">
        <v>8141956</v>
      </c>
      <c r="N58" s="24">
        <v>2150529</v>
      </c>
      <c r="O58" s="24">
        <v>0</v>
      </c>
      <c r="P58" s="24">
        <v>0</v>
      </c>
      <c r="Q58" s="25">
        <f t="shared" si="5"/>
        <v>16390078</v>
      </c>
    </row>
    <row r="59" spans="2:17" outlineLevel="2" x14ac:dyDescent="0.25">
      <c r="B59" s="21" t="s">
        <v>23</v>
      </c>
      <c r="C59" s="22">
        <v>900935126</v>
      </c>
      <c r="D59" s="23" t="s">
        <v>147</v>
      </c>
      <c r="E59" s="24">
        <v>162</v>
      </c>
      <c r="F59" s="24">
        <v>571196</v>
      </c>
      <c r="G59" s="24">
        <v>2610799</v>
      </c>
      <c r="H59" s="24">
        <f t="shared" si="1"/>
        <v>3181995</v>
      </c>
      <c r="I59" s="24">
        <v>12808178</v>
      </c>
      <c r="J59" s="24">
        <v>5971725</v>
      </c>
      <c r="K59" s="24">
        <v>3754633</v>
      </c>
      <c r="L59" s="24">
        <v>17183173</v>
      </c>
      <c r="M59" s="24">
        <v>10480775</v>
      </c>
      <c r="N59" s="24">
        <v>7824070.75</v>
      </c>
      <c r="O59" s="24">
        <v>0</v>
      </c>
      <c r="P59" s="24">
        <v>0</v>
      </c>
      <c r="Q59" s="25">
        <f t="shared" si="5"/>
        <v>61204549.75</v>
      </c>
    </row>
    <row r="60" spans="2:17" outlineLevel="2" x14ac:dyDescent="0.25">
      <c r="B60" s="21" t="s">
        <v>23</v>
      </c>
      <c r="C60" s="22">
        <v>901021565</v>
      </c>
      <c r="D60" s="23" t="s">
        <v>274</v>
      </c>
      <c r="E60" s="24">
        <v>14</v>
      </c>
      <c r="F60" s="24">
        <v>0</v>
      </c>
      <c r="G60" s="24">
        <v>0</v>
      </c>
      <c r="H60" s="24">
        <f t="shared" si="1"/>
        <v>0</v>
      </c>
      <c r="I60" s="24">
        <v>0</v>
      </c>
      <c r="J60" s="24">
        <v>102019</v>
      </c>
      <c r="K60" s="24">
        <v>0</v>
      </c>
      <c r="L60" s="24">
        <v>1802212</v>
      </c>
      <c r="M60" s="24">
        <v>0</v>
      </c>
      <c r="N60" s="24">
        <v>2311013</v>
      </c>
      <c r="O60" s="24">
        <v>0</v>
      </c>
      <c r="P60" s="24">
        <v>0</v>
      </c>
      <c r="Q60" s="25">
        <f t="shared" si="5"/>
        <v>4215244</v>
      </c>
    </row>
    <row r="61" spans="2:17" outlineLevel="2" x14ac:dyDescent="0.25">
      <c r="B61" s="21" t="s">
        <v>23</v>
      </c>
      <c r="C61" s="22">
        <v>901543211</v>
      </c>
      <c r="D61" s="23" t="s">
        <v>276</v>
      </c>
      <c r="E61" s="24">
        <v>209</v>
      </c>
      <c r="F61" s="24">
        <v>908046</v>
      </c>
      <c r="G61" s="24">
        <v>17297857</v>
      </c>
      <c r="H61" s="24">
        <f t="shared" si="1"/>
        <v>18205903</v>
      </c>
      <c r="I61" s="24">
        <v>10044871</v>
      </c>
      <c r="J61" s="24">
        <v>295500</v>
      </c>
      <c r="K61" s="24">
        <v>4975048</v>
      </c>
      <c r="L61" s="24">
        <v>151764089</v>
      </c>
      <c r="M61" s="24">
        <v>60554165</v>
      </c>
      <c r="N61" s="24">
        <v>289988</v>
      </c>
      <c r="O61" s="24">
        <v>0</v>
      </c>
      <c r="P61" s="24">
        <v>0</v>
      </c>
      <c r="Q61" s="25">
        <f t="shared" si="5"/>
        <v>246129564</v>
      </c>
    </row>
    <row r="62" spans="2:17" outlineLevel="2" x14ac:dyDescent="0.25">
      <c r="B62" s="21" t="s">
        <v>23</v>
      </c>
      <c r="C62" s="22">
        <v>901543761</v>
      </c>
      <c r="D62" s="23" t="s">
        <v>267</v>
      </c>
      <c r="E62" s="24">
        <v>12</v>
      </c>
      <c r="F62" s="24">
        <v>0</v>
      </c>
      <c r="G62" s="24">
        <v>70500</v>
      </c>
      <c r="H62" s="24">
        <f t="shared" si="1"/>
        <v>70500</v>
      </c>
      <c r="I62" s="24">
        <v>154224</v>
      </c>
      <c r="J62" s="24">
        <v>859562</v>
      </c>
      <c r="K62" s="24">
        <v>0</v>
      </c>
      <c r="L62" s="24">
        <v>3103947</v>
      </c>
      <c r="M62" s="24">
        <v>4429646</v>
      </c>
      <c r="N62" s="24">
        <v>0</v>
      </c>
      <c r="O62" s="24">
        <v>0</v>
      </c>
      <c r="P62" s="24">
        <v>0</v>
      </c>
      <c r="Q62" s="25">
        <f t="shared" si="5"/>
        <v>8617879</v>
      </c>
    </row>
    <row r="63" spans="2:17" ht="12" outlineLevel="2" thickBot="1" x14ac:dyDescent="0.3">
      <c r="B63" s="21" t="s">
        <v>23</v>
      </c>
      <c r="C63" s="26" t="s">
        <v>296</v>
      </c>
      <c r="D63" s="27" t="s">
        <v>297</v>
      </c>
      <c r="E63" s="28">
        <v>0</v>
      </c>
      <c r="F63" s="28">
        <v>5530300</v>
      </c>
      <c r="G63" s="28">
        <v>0</v>
      </c>
      <c r="H63" s="24">
        <f t="shared" si="1"/>
        <v>5530300</v>
      </c>
      <c r="I63" s="28">
        <v>0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5">
        <f t="shared" si="5"/>
        <v>5530300</v>
      </c>
    </row>
    <row r="64" spans="2:17" ht="12" outlineLevel="1" thickBot="1" x14ac:dyDescent="0.3">
      <c r="B64" s="29" t="s">
        <v>179</v>
      </c>
      <c r="C64" s="40"/>
      <c r="D64" s="40"/>
      <c r="E64" s="42">
        <f>SUBTOTAL(9,E35:E63)</f>
        <v>29710</v>
      </c>
      <c r="F64" s="42">
        <f t="shared" ref="F64:Q64" si="7">SUBTOTAL(9,F35:F63)</f>
        <v>803295776.50999987</v>
      </c>
      <c r="G64" s="42">
        <f t="shared" si="7"/>
        <v>2865571364</v>
      </c>
      <c r="H64" s="42">
        <f t="shared" si="7"/>
        <v>3668867140.5100002</v>
      </c>
      <c r="I64" s="42">
        <f t="shared" si="7"/>
        <v>3051724260</v>
      </c>
      <c r="J64" s="42">
        <f t="shared" si="7"/>
        <v>3219174449.3899999</v>
      </c>
      <c r="K64" s="42">
        <f t="shared" si="7"/>
        <v>2632188825</v>
      </c>
      <c r="L64" s="42">
        <f t="shared" si="7"/>
        <v>2568391058.5999999</v>
      </c>
      <c r="M64" s="42">
        <f t="shared" si="7"/>
        <v>3672206410.6999998</v>
      </c>
      <c r="N64" s="42">
        <f t="shared" si="7"/>
        <v>2105899964.2900002</v>
      </c>
      <c r="O64" s="42">
        <f t="shared" si="7"/>
        <v>0</v>
      </c>
      <c r="P64" s="42">
        <f t="shared" si="7"/>
        <v>-3061091107.3500004</v>
      </c>
      <c r="Q64" s="43">
        <f t="shared" si="7"/>
        <v>17857361001.139999</v>
      </c>
    </row>
    <row r="65" spans="2:17" outlineLevel="2" x14ac:dyDescent="0.25">
      <c r="B65" s="21" t="s">
        <v>24</v>
      </c>
      <c r="C65" s="22">
        <v>800225340</v>
      </c>
      <c r="D65" s="23" t="s">
        <v>198</v>
      </c>
      <c r="E65" s="24">
        <v>9</v>
      </c>
      <c r="F65" s="24">
        <v>0</v>
      </c>
      <c r="G65" s="24">
        <v>0</v>
      </c>
      <c r="H65" s="24">
        <f t="shared" si="1"/>
        <v>0</v>
      </c>
      <c r="I65" s="24">
        <v>127292615</v>
      </c>
      <c r="J65" s="24">
        <v>0</v>
      </c>
      <c r="K65" s="24">
        <v>0</v>
      </c>
      <c r="L65" s="24">
        <v>0</v>
      </c>
      <c r="M65" s="24">
        <v>0</v>
      </c>
      <c r="N65" s="24">
        <v>90714989</v>
      </c>
      <c r="O65" s="24">
        <v>0</v>
      </c>
      <c r="P65" s="24">
        <v>0</v>
      </c>
      <c r="Q65" s="25">
        <f t="shared" si="5"/>
        <v>218007604</v>
      </c>
    </row>
    <row r="66" spans="2:17" outlineLevel="2" x14ac:dyDescent="0.25">
      <c r="B66" s="21" t="s">
        <v>24</v>
      </c>
      <c r="C66" s="22">
        <v>800250596</v>
      </c>
      <c r="D66" s="23" t="s">
        <v>284</v>
      </c>
      <c r="E66" s="24">
        <v>2</v>
      </c>
      <c r="F66" s="24">
        <v>0</v>
      </c>
      <c r="G66" s="24">
        <v>0</v>
      </c>
      <c r="H66" s="24">
        <f t="shared" si="1"/>
        <v>0</v>
      </c>
      <c r="I66" s="24">
        <v>3427635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5">
        <f t="shared" ref="Q66:Q83" si="8">SUM(H66:P66)</f>
        <v>3427635</v>
      </c>
    </row>
    <row r="67" spans="2:17" outlineLevel="2" x14ac:dyDescent="0.25">
      <c r="B67" s="21" t="s">
        <v>24</v>
      </c>
      <c r="C67" s="22">
        <v>830007606</v>
      </c>
      <c r="D67" s="23" t="s">
        <v>262</v>
      </c>
      <c r="E67" s="24">
        <v>1</v>
      </c>
      <c r="F67" s="24">
        <v>0</v>
      </c>
      <c r="G67" s="24">
        <v>0</v>
      </c>
      <c r="H67" s="24">
        <f t="shared" si="1"/>
        <v>0</v>
      </c>
      <c r="I67" s="24">
        <v>509091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5">
        <f t="shared" si="8"/>
        <v>509091</v>
      </c>
    </row>
    <row r="68" spans="2:17" outlineLevel="2" x14ac:dyDescent="0.25">
      <c r="B68" s="21" t="s">
        <v>24</v>
      </c>
      <c r="C68" s="22">
        <v>830105118</v>
      </c>
      <c r="D68" s="23" t="s">
        <v>293</v>
      </c>
      <c r="E68" s="24">
        <v>2</v>
      </c>
      <c r="F68" s="24">
        <v>0</v>
      </c>
      <c r="G68" s="24">
        <v>0</v>
      </c>
      <c r="H68" s="24">
        <f t="shared" si="1"/>
        <v>0</v>
      </c>
      <c r="I68" s="24">
        <v>596160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5">
        <f t="shared" si="8"/>
        <v>596160</v>
      </c>
    </row>
    <row r="69" spans="2:17" outlineLevel="2" x14ac:dyDescent="0.25">
      <c r="B69" s="21" t="s">
        <v>24</v>
      </c>
      <c r="C69" s="22">
        <v>860013720</v>
      </c>
      <c r="D69" s="23" t="s">
        <v>273</v>
      </c>
      <c r="E69" s="24">
        <v>7</v>
      </c>
      <c r="F69" s="24">
        <v>0</v>
      </c>
      <c r="G69" s="24">
        <v>144000</v>
      </c>
      <c r="H69" s="24">
        <f t="shared" si="1"/>
        <v>144000</v>
      </c>
      <c r="I69" s="24">
        <v>166225214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5">
        <f t="shared" si="8"/>
        <v>166369214</v>
      </c>
    </row>
    <row r="70" spans="2:17" outlineLevel="2" x14ac:dyDescent="0.25">
      <c r="B70" s="21" t="s">
        <v>24</v>
      </c>
      <c r="C70" s="22">
        <v>860056070</v>
      </c>
      <c r="D70" s="23" t="s">
        <v>268</v>
      </c>
      <c r="E70" s="24">
        <v>3</v>
      </c>
      <c r="F70" s="24">
        <v>0</v>
      </c>
      <c r="G70" s="24">
        <v>0</v>
      </c>
      <c r="H70" s="24">
        <f t="shared" si="1"/>
        <v>0</v>
      </c>
      <c r="I70" s="24">
        <v>1240283579</v>
      </c>
      <c r="J70" s="24">
        <v>0</v>
      </c>
      <c r="K70" s="24">
        <v>0</v>
      </c>
      <c r="L70" s="24">
        <v>0</v>
      </c>
      <c r="M70" s="24">
        <v>0</v>
      </c>
      <c r="N70" s="24">
        <v>466556844</v>
      </c>
      <c r="O70" s="24">
        <v>0</v>
      </c>
      <c r="P70" s="24">
        <v>0</v>
      </c>
      <c r="Q70" s="25">
        <f t="shared" si="8"/>
        <v>1706840423</v>
      </c>
    </row>
    <row r="71" spans="2:17" outlineLevel="2" x14ac:dyDescent="0.25">
      <c r="B71" s="21" t="s">
        <v>24</v>
      </c>
      <c r="C71" s="22">
        <v>860066789</v>
      </c>
      <c r="D71" s="23" t="s">
        <v>269</v>
      </c>
      <c r="E71" s="24">
        <v>1</v>
      </c>
      <c r="F71" s="24">
        <v>0</v>
      </c>
      <c r="G71" s="24">
        <v>0</v>
      </c>
      <c r="H71" s="24">
        <f t="shared" si="1"/>
        <v>0</v>
      </c>
      <c r="I71" s="24">
        <v>57852857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5">
        <f t="shared" si="8"/>
        <v>57852857</v>
      </c>
    </row>
    <row r="72" spans="2:17" outlineLevel="2" x14ac:dyDescent="0.25">
      <c r="B72" s="21" t="s">
        <v>24</v>
      </c>
      <c r="C72" s="22">
        <v>860074914</v>
      </c>
      <c r="D72" s="23" t="s">
        <v>283</v>
      </c>
      <c r="E72" s="24">
        <v>2</v>
      </c>
      <c r="F72" s="24">
        <v>0</v>
      </c>
      <c r="G72" s="24">
        <v>0</v>
      </c>
      <c r="H72" s="24">
        <f t="shared" si="1"/>
        <v>0</v>
      </c>
      <c r="I72" s="24">
        <v>1720320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5">
        <f t="shared" si="8"/>
        <v>1720320</v>
      </c>
    </row>
    <row r="73" spans="2:17" outlineLevel="2" x14ac:dyDescent="0.25">
      <c r="B73" s="21" t="s">
        <v>24</v>
      </c>
      <c r="C73" s="22">
        <v>860075558</v>
      </c>
      <c r="D73" s="23" t="s">
        <v>243</v>
      </c>
      <c r="E73" s="24">
        <v>4</v>
      </c>
      <c r="F73" s="24">
        <v>0</v>
      </c>
      <c r="G73" s="24">
        <v>0</v>
      </c>
      <c r="H73" s="24">
        <f t="shared" si="1"/>
        <v>0</v>
      </c>
      <c r="I73" s="24">
        <v>258334245</v>
      </c>
      <c r="J73" s="24">
        <v>0</v>
      </c>
      <c r="K73" s="24">
        <v>0</v>
      </c>
      <c r="L73" s="24">
        <v>0</v>
      </c>
      <c r="M73" s="24">
        <v>0</v>
      </c>
      <c r="N73" s="24">
        <v>0</v>
      </c>
      <c r="O73" s="24">
        <v>0</v>
      </c>
      <c r="P73" s="24">
        <v>0</v>
      </c>
      <c r="Q73" s="25">
        <f t="shared" si="8"/>
        <v>258334245</v>
      </c>
    </row>
    <row r="74" spans="2:17" outlineLevel="2" x14ac:dyDescent="0.25">
      <c r="B74" s="21" t="s">
        <v>24</v>
      </c>
      <c r="C74" s="22">
        <v>860517302</v>
      </c>
      <c r="D74" s="23" t="s">
        <v>199</v>
      </c>
      <c r="E74" s="24">
        <v>1</v>
      </c>
      <c r="F74" s="24">
        <v>0</v>
      </c>
      <c r="G74" s="24">
        <v>0</v>
      </c>
      <c r="H74" s="24">
        <f t="shared" si="1"/>
        <v>0</v>
      </c>
      <c r="I74" s="24">
        <v>5213590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5">
        <f t="shared" si="8"/>
        <v>5213590</v>
      </c>
    </row>
    <row r="75" spans="2:17" outlineLevel="2" x14ac:dyDescent="0.25">
      <c r="B75" s="21" t="s">
        <v>24</v>
      </c>
      <c r="C75" s="22">
        <v>860517647</v>
      </c>
      <c r="D75" s="23" t="s">
        <v>25</v>
      </c>
      <c r="E75" s="24">
        <v>6</v>
      </c>
      <c r="F75" s="24">
        <v>0</v>
      </c>
      <c r="G75" s="24">
        <v>0</v>
      </c>
      <c r="H75" s="24">
        <f t="shared" si="1"/>
        <v>0</v>
      </c>
      <c r="I75" s="24">
        <v>6755916</v>
      </c>
      <c r="J75" s="24">
        <v>0</v>
      </c>
      <c r="K75" s="24">
        <v>0</v>
      </c>
      <c r="L75" s="24">
        <v>0</v>
      </c>
      <c r="M75" s="24">
        <v>0</v>
      </c>
      <c r="N75" s="24">
        <v>95733769</v>
      </c>
      <c r="O75" s="24">
        <v>0</v>
      </c>
      <c r="P75" s="24">
        <v>0</v>
      </c>
      <c r="Q75" s="25">
        <f t="shared" si="8"/>
        <v>102489685</v>
      </c>
    </row>
    <row r="76" spans="2:17" outlineLevel="2" x14ac:dyDescent="0.25">
      <c r="B76" s="21" t="s">
        <v>24</v>
      </c>
      <c r="C76" s="22">
        <v>890480123</v>
      </c>
      <c r="D76" s="23" t="s">
        <v>254</v>
      </c>
      <c r="E76" s="24">
        <v>4</v>
      </c>
      <c r="F76" s="24">
        <v>0</v>
      </c>
      <c r="G76" s="24">
        <v>0</v>
      </c>
      <c r="H76" s="24">
        <f t="shared" si="1"/>
        <v>0</v>
      </c>
      <c r="I76" s="24">
        <v>1128000</v>
      </c>
      <c r="J76" s="24">
        <v>0</v>
      </c>
      <c r="K76" s="24">
        <v>0</v>
      </c>
      <c r="L76" s="24">
        <v>0</v>
      </c>
      <c r="M76" s="24">
        <v>0</v>
      </c>
      <c r="N76" s="24">
        <v>7864873</v>
      </c>
      <c r="O76" s="24">
        <v>0</v>
      </c>
      <c r="P76" s="24">
        <v>0</v>
      </c>
      <c r="Q76" s="25">
        <f t="shared" si="8"/>
        <v>8992873</v>
      </c>
    </row>
    <row r="77" spans="2:17" ht="12" outlineLevel="2" thickBot="1" x14ac:dyDescent="0.3">
      <c r="B77" s="21" t="s">
        <v>24</v>
      </c>
      <c r="C77" s="22">
        <v>891000692</v>
      </c>
      <c r="D77" s="23" t="s">
        <v>285</v>
      </c>
      <c r="E77" s="24">
        <v>1</v>
      </c>
      <c r="F77" s="24">
        <v>0</v>
      </c>
      <c r="G77" s="24">
        <v>15144806</v>
      </c>
      <c r="H77" s="24">
        <f t="shared" si="1"/>
        <v>15144806</v>
      </c>
      <c r="I77" s="24">
        <v>4507052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5">
        <f t="shared" si="8"/>
        <v>19651858</v>
      </c>
    </row>
    <row r="78" spans="2:17" ht="12" outlineLevel="1" thickBot="1" x14ac:dyDescent="0.3">
      <c r="B78" s="29" t="s">
        <v>180</v>
      </c>
      <c r="C78" s="40"/>
      <c r="D78" s="40"/>
      <c r="E78" s="42">
        <f t="shared" ref="E78:Q78" si="9">SUBTOTAL(9,E65:E77)</f>
        <v>43</v>
      </c>
      <c r="F78" s="42">
        <f t="shared" si="9"/>
        <v>0</v>
      </c>
      <c r="G78" s="42">
        <f t="shared" si="9"/>
        <v>15288806</v>
      </c>
      <c r="H78" s="42">
        <f t="shared" si="9"/>
        <v>15288806</v>
      </c>
      <c r="I78" s="42">
        <f t="shared" si="9"/>
        <v>1873846274</v>
      </c>
      <c r="J78" s="42">
        <f t="shared" si="9"/>
        <v>0</v>
      </c>
      <c r="K78" s="42">
        <f t="shared" si="9"/>
        <v>0</v>
      </c>
      <c r="L78" s="42">
        <f t="shared" si="9"/>
        <v>0</v>
      </c>
      <c r="M78" s="42">
        <f t="shared" si="9"/>
        <v>0</v>
      </c>
      <c r="N78" s="42">
        <f t="shared" si="9"/>
        <v>660870475</v>
      </c>
      <c r="O78" s="42">
        <f t="shared" si="9"/>
        <v>0</v>
      </c>
      <c r="P78" s="42">
        <f t="shared" si="9"/>
        <v>0</v>
      </c>
      <c r="Q78" s="43">
        <f t="shared" si="9"/>
        <v>2550005555</v>
      </c>
    </row>
    <row r="79" spans="2:17" ht="12" outlineLevel="2" thickBot="1" x14ac:dyDescent="0.3">
      <c r="B79" s="21" t="s">
        <v>150</v>
      </c>
      <c r="C79" s="22">
        <v>899999061</v>
      </c>
      <c r="D79" s="23" t="s">
        <v>286</v>
      </c>
      <c r="E79" s="24">
        <v>1</v>
      </c>
      <c r="F79" s="24">
        <v>0</v>
      </c>
      <c r="G79" s="24">
        <v>2171097527</v>
      </c>
      <c r="H79" s="24">
        <f t="shared" ref="H79:H144" si="10">+F79+G79</f>
        <v>2171097527</v>
      </c>
      <c r="I79" s="24">
        <v>0</v>
      </c>
      <c r="J79" s="24">
        <v>15573397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-66212793</v>
      </c>
      <c r="Q79" s="25">
        <f t="shared" si="8"/>
        <v>2120458131</v>
      </c>
    </row>
    <row r="80" spans="2:17" ht="12" outlineLevel="1" thickBot="1" x14ac:dyDescent="0.3">
      <c r="B80" s="29" t="s">
        <v>181</v>
      </c>
      <c r="C80" s="40"/>
      <c r="D80" s="40"/>
      <c r="E80" s="42">
        <f t="shared" ref="E80:Q80" si="11">SUBTOTAL(9,E79:E79)</f>
        <v>1</v>
      </c>
      <c r="F80" s="42">
        <f t="shared" si="11"/>
        <v>0</v>
      </c>
      <c r="G80" s="42">
        <f t="shared" si="11"/>
        <v>2171097527</v>
      </c>
      <c r="H80" s="42">
        <f t="shared" si="11"/>
        <v>2171097527</v>
      </c>
      <c r="I80" s="42">
        <f t="shared" si="11"/>
        <v>0</v>
      </c>
      <c r="J80" s="42">
        <f t="shared" si="11"/>
        <v>15573397</v>
      </c>
      <c r="K80" s="42">
        <f t="shared" si="11"/>
        <v>0</v>
      </c>
      <c r="L80" s="42">
        <f t="shared" si="11"/>
        <v>0</v>
      </c>
      <c r="M80" s="42">
        <f t="shared" si="11"/>
        <v>0</v>
      </c>
      <c r="N80" s="42">
        <f t="shared" si="11"/>
        <v>0</v>
      </c>
      <c r="O80" s="42">
        <f t="shared" si="11"/>
        <v>0</v>
      </c>
      <c r="P80" s="42">
        <f t="shared" si="11"/>
        <v>-66212793</v>
      </c>
      <c r="Q80" s="43">
        <f t="shared" si="11"/>
        <v>2120458131</v>
      </c>
    </row>
    <row r="81" spans="2:17" outlineLevel="2" x14ac:dyDescent="0.25">
      <c r="B81" s="21" t="s">
        <v>277</v>
      </c>
      <c r="C81" s="22">
        <v>800017030</v>
      </c>
      <c r="D81" s="23" t="s">
        <v>81</v>
      </c>
      <c r="E81" s="24">
        <v>343</v>
      </c>
      <c r="F81" s="24">
        <v>0</v>
      </c>
      <c r="G81" s="24">
        <v>0</v>
      </c>
      <c r="H81" s="24">
        <f t="shared" si="10"/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>
        <v>499687165</v>
      </c>
      <c r="O81" s="24">
        <v>0</v>
      </c>
      <c r="P81" s="24">
        <v>0</v>
      </c>
      <c r="Q81" s="25">
        <f t="shared" si="8"/>
        <v>499687165</v>
      </c>
    </row>
    <row r="82" spans="2:17" outlineLevel="2" x14ac:dyDescent="0.25">
      <c r="B82" s="21" t="s">
        <v>277</v>
      </c>
      <c r="C82" s="22">
        <v>800091594</v>
      </c>
      <c r="D82" s="23" t="s">
        <v>82</v>
      </c>
      <c r="E82" s="24">
        <v>18</v>
      </c>
      <c r="F82" s="24">
        <v>0</v>
      </c>
      <c r="G82" s="24">
        <v>0</v>
      </c>
      <c r="H82" s="24">
        <f t="shared" si="10"/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10285867</v>
      </c>
      <c r="O82" s="24">
        <v>0</v>
      </c>
      <c r="P82" s="24">
        <v>0</v>
      </c>
      <c r="Q82" s="25">
        <f t="shared" si="8"/>
        <v>10285867</v>
      </c>
    </row>
    <row r="83" spans="2:17" outlineLevel="2" x14ac:dyDescent="0.25">
      <c r="B83" s="21" t="s">
        <v>277</v>
      </c>
      <c r="C83" s="22">
        <v>800094067</v>
      </c>
      <c r="D83" s="23" t="s">
        <v>83</v>
      </c>
      <c r="E83" s="24">
        <v>1</v>
      </c>
      <c r="F83" s="24">
        <v>0</v>
      </c>
      <c r="G83" s="24">
        <v>0</v>
      </c>
      <c r="H83" s="24">
        <f t="shared" si="10"/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>
        <v>1984621</v>
      </c>
      <c r="O83" s="24">
        <v>0</v>
      </c>
      <c r="P83" s="24">
        <v>0</v>
      </c>
      <c r="Q83" s="25">
        <f t="shared" si="8"/>
        <v>1984621</v>
      </c>
    </row>
    <row r="84" spans="2:17" outlineLevel="2" x14ac:dyDescent="0.25">
      <c r="B84" s="21" t="s">
        <v>277</v>
      </c>
      <c r="C84" s="22">
        <v>800094164</v>
      </c>
      <c r="D84" s="23" t="s">
        <v>84</v>
      </c>
      <c r="E84" s="24">
        <v>21</v>
      </c>
      <c r="F84" s="24">
        <v>0</v>
      </c>
      <c r="G84" s="24">
        <v>0</v>
      </c>
      <c r="H84" s="24">
        <f t="shared" si="10"/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35280975</v>
      </c>
      <c r="O84" s="24">
        <v>0</v>
      </c>
      <c r="P84" s="24">
        <v>0</v>
      </c>
      <c r="Q84" s="25">
        <f>SUM(H84:P84)</f>
        <v>35280975</v>
      </c>
    </row>
    <row r="85" spans="2:17" outlineLevel="2" x14ac:dyDescent="0.25">
      <c r="B85" s="21" t="s">
        <v>277</v>
      </c>
      <c r="C85" s="22">
        <v>800098911</v>
      </c>
      <c r="D85" s="23" t="s">
        <v>166</v>
      </c>
      <c r="E85" s="24">
        <v>2</v>
      </c>
      <c r="F85" s="24">
        <v>0</v>
      </c>
      <c r="G85" s="24">
        <v>0</v>
      </c>
      <c r="H85" s="24">
        <f t="shared" si="10"/>
        <v>0</v>
      </c>
      <c r="I85" s="24">
        <v>0</v>
      </c>
      <c r="J85" s="24">
        <v>0</v>
      </c>
      <c r="K85" s="24">
        <v>207200</v>
      </c>
      <c r="L85" s="24">
        <v>0</v>
      </c>
      <c r="M85" s="24">
        <v>0</v>
      </c>
      <c r="N85" s="24">
        <v>18568</v>
      </c>
      <c r="O85" s="24">
        <v>0</v>
      </c>
      <c r="P85" s="24">
        <v>0</v>
      </c>
      <c r="Q85" s="25">
        <f>SUM(H85:P85)</f>
        <v>225768</v>
      </c>
    </row>
    <row r="86" spans="2:17" outlineLevel="2" x14ac:dyDescent="0.25">
      <c r="B86" s="21" t="s">
        <v>277</v>
      </c>
      <c r="C86" s="22">
        <v>800102504</v>
      </c>
      <c r="D86" s="23" t="s">
        <v>167</v>
      </c>
      <c r="E86" s="24">
        <v>12</v>
      </c>
      <c r="F86" s="24">
        <v>0</v>
      </c>
      <c r="G86" s="24">
        <v>0</v>
      </c>
      <c r="H86" s="24">
        <f t="shared" si="10"/>
        <v>0</v>
      </c>
      <c r="I86" s="24">
        <v>0</v>
      </c>
      <c r="J86" s="24">
        <v>0</v>
      </c>
      <c r="K86" s="24">
        <v>0</v>
      </c>
      <c r="L86" s="24">
        <v>0</v>
      </c>
      <c r="M86" s="24">
        <v>0</v>
      </c>
      <c r="N86" s="24">
        <v>32482308</v>
      </c>
      <c r="O86" s="24">
        <v>0</v>
      </c>
      <c r="P86" s="24">
        <v>0</v>
      </c>
      <c r="Q86" s="25">
        <f t="shared" ref="Q86:Q117" si="12">SUM(H86:P86)</f>
        <v>32482308</v>
      </c>
    </row>
    <row r="87" spans="2:17" outlineLevel="2" x14ac:dyDescent="0.25">
      <c r="B87" s="21" t="s">
        <v>277</v>
      </c>
      <c r="C87" s="22">
        <v>800103913</v>
      </c>
      <c r="D87" s="23" t="s">
        <v>85</v>
      </c>
      <c r="E87" s="24">
        <v>39</v>
      </c>
      <c r="F87" s="24">
        <v>0</v>
      </c>
      <c r="G87" s="24">
        <v>0</v>
      </c>
      <c r="H87" s="24">
        <f t="shared" si="10"/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>
        <v>74648120.560000002</v>
      </c>
      <c r="O87" s="24">
        <v>0</v>
      </c>
      <c r="P87" s="24">
        <v>0</v>
      </c>
      <c r="Q87" s="25">
        <f t="shared" si="12"/>
        <v>74648120.560000002</v>
      </c>
    </row>
    <row r="88" spans="2:17" outlineLevel="2" x14ac:dyDescent="0.25">
      <c r="B88" s="21" t="s">
        <v>277</v>
      </c>
      <c r="C88" s="22">
        <v>800103920</v>
      </c>
      <c r="D88" s="23" t="s">
        <v>86</v>
      </c>
      <c r="E88" s="24">
        <v>104</v>
      </c>
      <c r="F88" s="24">
        <v>0</v>
      </c>
      <c r="G88" s="24">
        <v>0</v>
      </c>
      <c r="H88" s="24">
        <f t="shared" si="10"/>
        <v>0</v>
      </c>
      <c r="I88" s="24">
        <v>0</v>
      </c>
      <c r="J88" s="24">
        <v>0</v>
      </c>
      <c r="K88" s="24">
        <v>0</v>
      </c>
      <c r="L88" s="24">
        <v>0</v>
      </c>
      <c r="M88" s="24">
        <v>0</v>
      </c>
      <c r="N88" s="24">
        <v>138294755</v>
      </c>
      <c r="O88" s="24">
        <v>0</v>
      </c>
      <c r="P88" s="24">
        <v>0</v>
      </c>
      <c r="Q88" s="25">
        <f t="shared" si="12"/>
        <v>138294755</v>
      </c>
    </row>
    <row r="89" spans="2:17" outlineLevel="2" x14ac:dyDescent="0.25">
      <c r="B89" s="21" t="s">
        <v>277</v>
      </c>
      <c r="C89" s="22">
        <v>800103923</v>
      </c>
      <c r="D89" s="23" t="s">
        <v>213</v>
      </c>
      <c r="E89" s="24">
        <v>18</v>
      </c>
      <c r="F89" s="24">
        <v>0</v>
      </c>
      <c r="G89" s="24">
        <v>0</v>
      </c>
      <c r="H89" s="24">
        <f t="shared" si="10"/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>
        <v>9713409</v>
      </c>
      <c r="O89" s="24">
        <v>0</v>
      </c>
      <c r="P89" s="24">
        <v>0</v>
      </c>
      <c r="Q89" s="25">
        <f t="shared" si="12"/>
        <v>9713409</v>
      </c>
    </row>
    <row r="90" spans="2:17" outlineLevel="2" x14ac:dyDescent="0.25">
      <c r="B90" s="21" t="s">
        <v>277</v>
      </c>
      <c r="C90" s="22">
        <v>800103927</v>
      </c>
      <c r="D90" s="23" t="s">
        <v>87</v>
      </c>
      <c r="E90" s="24">
        <v>19</v>
      </c>
      <c r="F90" s="24">
        <v>0</v>
      </c>
      <c r="G90" s="24">
        <v>0</v>
      </c>
      <c r="H90" s="24">
        <f t="shared" si="10"/>
        <v>0</v>
      </c>
      <c r="I90" s="24">
        <v>0</v>
      </c>
      <c r="J90" s="24">
        <v>0</v>
      </c>
      <c r="K90" s="24">
        <v>0</v>
      </c>
      <c r="L90" s="24">
        <v>0</v>
      </c>
      <c r="M90" s="24">
        <v>0</v>
      </c>
      <c r="N90" s="24">
        <v>38253341</v>
      </c>
      <c r="O90" s="24">
        <v>0</v>
      </c>
      <c r="P90" s="24">
        <v>0</v>
      </c>
      <c r="Q90" s="25">
        <f t="shared" si="12"/>
        <v>38253341</v>
      </c>
    </row>
    <row r="91" spans="2:17" outlineLevel="2" x14ac:dyDescent="0.25">
      <c r="B91" s="21" t="s">
        <v>277</v>
      </c>
      <c r="C91" s="22">
        <v>800103935</v>
      </c>
      <c r="D91" s="23" t="s">
        <v>88</v>
      </c>
      <c r="E91" s="24">
        <v>189</v>
      </c>
      <c r="F91" s="24">
        <v>0</v>
      </c>
      <c r="G91" s="24">
        <v>0</v>
      </c>
      <c r="H91" s="24">
        <f t="shared" si="10"/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>
        <v>239160385.21000001</v>
      </c>
      <c r="O91" s="24">
        <v>0</v>
      </c>
      <c r="P91" s="24">
        <v>0</v>
      </c>
      <c r="Q91" s="25">
        <f t="shared" si="12"/>
        <v>239160385.21000001</v>
      </c>
    </row>
    <row r="92" spans="2:17" outlineLevel="2" x14ac:dyDescent="0.25">
      <c r="B92" s="21" t="s">
        <v>277</v>
      </c>
      <c r="C92" s="22">
        <v>800113672</v>
      </c>
      <c r="D92" s="23" t="s">
        <v>89</v>
      </c>
      <c r="E92" s="24">
        <v>13</v>
      </c>
      <c r="F92" s="24">
        <v>0</v>
      </c>
      <c r="G92" s="24">
        <v>0</v>
      </c>
      <c r="H92" s="24">
        <f t="shared" si="10"/>
        <v>0</v>
      </c>
      <c r="I92" s="24">
        <v>0</v>
      </c>
      <c r="J92" s="24">
        <v>0</v>
      </c>
      <c r="K92" s="24">
        <v>0</v>
      </c>
      <c r="L92" s="24">
        <v>0</v>
      </c>
      <c r="M92" s="24">
        <v>0</v>
      </c>
      <c r="N92" s="24">
        <v>8168648</v>
      </c>
      <c r="O92" s="24">
        <v>0</v>
      </c>
      <c r="P92" s="24">
        <v>0</v>
      </c>
      <c r="Q92" s="25">
        <f t="shared" si="12"/>
        <v>8168648</v>
      </c>
    </row>
    <row r="93" spans="2:17" outlineLevel="2" x14ac:dyDescent="0.25">
      <c r="B93" s="21" t="s">
        <v>277</v>
      </c>
      <c r="C93" s="22">
        <v>800114312</v>
      </c>
      <c r="D93" s="23" t="s">
        <v>90</v>
      </c>
      <c r="E93" s="24">
        <v>62</v>
      </c>
      <c r="F93" s="24">
        <v>0</v>
      </c>
      <c r="G93" s="24">
        <v>0</v>
      </c>
      <c r="H93" s="24">
        <f t="shared" si="10"/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>
        <v>67686008</v>
      </c>
      <c r="O93" s="24">
        <v>0</v>
      </c>
      <c r="P93" s="24">
        <v>0</v>
      </c>
      <c r="Q93" s="25">
        <f t="shared" si="12"/>
        <v>67686008</v>
      </c>
    </row>
    <row r="94" spans="2:17" outlineLevel="2" x14ac:dyDescent="0.25">
      <c r="B94" s="21" t="s">
        <v>277</v>
      </c>
      <c r="C94" s="22">
        <v>800176413</v>
      </c>
      <c r="D94" s="23" t="s">
        <v>91</v>
      </c>
      <c r="E94" s="24">
        <v>191</v>
      </c>
      <c r="F94" s="24">
        <v>0</v>
      </c>
      <c r="G94" s="24">
        <v>0</v>
      </c>
      <c r="H94" s="24">
        <f t="shared" si="10"/>
        <v>0</v>
      </c>
      <c r="I94" s="24">
        <v>0</v>
      </c>
      <c r="J94" s="24">
        <v>0</v>
      </c>
      <c r="K94" s="24">
        <v>108000</v>
      </c>
      <c r="L94" s="24">
        <v>0</v>
      </c>
      <c r="M94" s="24">
        <v>11705390</v>
      </c>
      <c r="N94" s="24">
        <v>419675137</v>
      </c>
      <c r="O94" s="24">
        <v>0</v>
      </c>
      <c r="P94" s="24">
        <v>0</v>
      </c>
      <c r="Q94" s="25">
        <f t="shared" si="12"/>
        <v>431488527</v>
      </c>
    </row>
    <row r="95" spans="2:17" outlineLevel="2" x14ac:dyDescent="0.25">
      <c r="B95" s="21" t="s">
        <v>277</v>
      </c>
      <c r="C95" s="22">
        <v>800180260</v>
      </c>
      <c r="D95" s="23" t="s">
        <v>92</v>
      </c>
      <c r="E95" s="24">
        <v>2</v>
      </c>
      <c r="F95" s="24">
        <v>0</v>
      </c>
      <c r="G95" s="24">
        <v>0</v>
      </c>
      <c r="H95" s="24">
        <f t="shared" si="10"/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>
        <v>8274315</v>
      </c>
      <c r="O95" s="24">
        <v>0</v>
      </c>
      <c r="P95" s="24">
        <v>0</v>
      </c>
      <c r="Q95" s="25">
        <f t="shared" si="12"/>
        <v>8274315</v>
      </c>
    </row>
    <row r="96" spans="2:17" outlineLevel="2" x14ac:dyDescent="0.25">
      <c r="B96" s="21" t="s">
        <v>277</v>
      </c>
      <c r="C96" s="22">
        <v>800182159</v>
      </c>
      <c r="D96" s="23" t="s">
        <v>93</v>
      </c>
      <c r="E96" s="24">
        <v>7</v>
      </c>
      <c r="F96" s="24">
        <v>0</v>
      </c>
      <c r="G96" s="24">
        <v>0</v>
      </c>
      <c r="H96" s="24">
        <f t="shared" si="10"/>
        <v>0</v>
      </c>
      <c r="I96" s="24">
        <v>0</v>
      </c>
      <c r="J96" s="24">
        <v>0</v>
      </c>
      <c r="K96" s="24">
        <v>0</v>
      </c>
      <c r="L96" s="24">
        <v>0</v>
      </c>
      <c r="M96" s="24">
        <v>0</v>
      </c>
      <c r="N96" s="24">
        <v>3499945</v>
      </c>
      <c r="O96" s="24">
        <v>0</v>
      </c>
      <c r="P96" s="24">
        <v>0</v>
      </c>
      <c r="Q96" s="25">
        <f t="shared" si="12"/>
        <v>3499945</v>
      </c>
    </row>
    <row r="97" spans="2:17" outlineLevel="2" x14ac:dyDescent="0.25">
      <c r="B97" s="21" t="s">
        <v>277</v>
      </c>
      <c r="C97" s="22">
        <v>800198972</v>
      </c>
      <c r="D97" s="23" t="s">
        <v>214</v>
      </c>
      <c r="E97" s="24">
        <v>1</v>
      </c>
      <c r="F97" s="24">
        <v>0</v>
      </c>
      <c r="G97" s="24">
        <v>0</v>
      </c>
      <c r="H97" s="24">
        <f t="shared" si="10"/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>
        <v>8955073</v>
      </c>
      <c r="O97" s="24">
        <v>0</v>
      </c>
      <c r="P97" s="24">
        <v>0</v>
      </c>
      <c r="Q97" s="25">
        <f t="shared" si="12"/>
        <v>8955073</v>
      </c>
    </row>
    <row r="98" spans="2:17" outlineLevel="2" x14ac:dyDescent="0.25">
      <c r="B98" s="21" t="s">
        <v>277</v>
      </c>
      <c r="C98" s="22">
        <v>802003228</v>
      </c>
      <c r="D98" s="23" t="s">
        <v>94</v>
      </c>
      <c r="E98" s="24">
        <v>22</v>
      </c>
      <c r="F98" s="24">
        <v>0</v>
      </c>
      <c r="G98" s="24">
        <v>0</v>
      </c>
      <c r="H98" s="24">
        <f t="shared" si="10"/>
        <v>0</v>
      </c>
      <c r="I98" s="24">
        <v>0</v>
      </c>
      <c r="J98" s="24">
        <v>0</v>
      </c>
      <c r="K98" s="24">
        <v>0</v>
      </c>
      <c r="L98" s="24">
        <v>0</v>
      </c>
      <c r="M98" s="24">
        <v>0</v>
      </c>
      <c r="N98" s="24">
        <v>22590553</v>
      </c>
      <c r="O98" s="24">
        <v>0</v>
      </c>
      <c r="P98" s="24">
        <v>0</v>
      </c>
      <c r="Q98" s="25">
        <f t="shared" si="12"/>
        <v>22590553</v>
      </c>
    </row>
    <row r="99" spans="2:17" outlineLevel="2" x14ac:dyDescent="0.25">
      <c r="B99" s="21" t="s">
        <v>277</v>
      </c>
      <c r="C99" s="22">
        <v>812000243</v>
      </c>
      <c r="D99" s="23" t="s">
        <v>95</v>
      </c>
      <c r="E99" s="24">
        <v>31</v>
      </c>
      <c r="F99" s="24">
        <v>0</v>
      </c>
      <c r="G99" s="24">
        <v>0</v>
      </c>
      <c r="H99" s="24">
        <f t="shared" si="10"/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>
        <v>6793952</v>
      </c>
      <c r="O99" s="24">
        <v>0</v>
      </c>
      <c r="P99" s="24">
        <v>0</v>
      </c>
      <c r="Q99" s="25">
        <f t="shared" si="12"/>
        <v>6793952</v>
      </c>
    </row>
    <row r="100" spans="2:17" outlineLevel="2" x14ac:dyDescent="0.25">
      <c r="B100" s="21" t="s">
        <v>277</v>
      </c>
      <c r="C100" s="22">
        <v>832001966</v>
      </c>
      <c r="D100" s="23" t="s">
        <v>96</v>
      </c>
      <c r="E100" s="24">
        <v>227</v>
      </c>
      <c r="F100" s="24">
        <v>0</v>
      </c>
      <c r="G100" s="24">
        <v>0</v>
      </c>
      <c r="H100" s="24">
        <f t="shared" si="10"/>
        <v>0</v>
      </c>
      <c r="I100" s="24">
        <v>0</v>
      </c>
      <c r="J100" s="24">
        <v>0</v>
      </c>
      <c r="K100" s="24">
        <v>0</v>
      </c>
      <c r="L100" s="24">
        <v>0</v>
      </c>
      <c r="M100" s="24">
        <v>0</v>
      </c>
      <c r="N100" s="24">
        <v>556320292</v>
      </c>
      <c r="O100" s="24">
        <v>0</v>
      </c>
      <c r="P100" s="24">
        <v>0</v>
      </c>
      <c r="Q100" s="25">
        <f t="shared" si="12"/>
        <v>556320292</v>
      </c>
    </row>
    <row r="101" spans="2:17" outlineLevel="2" x14ac:dyDescent="0.25">
      <c r="B101" s="21" t="s">
        <v>277</v>
      </c>
      <c r="C101" s="22">
        <v>890001639</v>
      </c>
      <c r="D101" s="23" t="s">
        <v>97</v>
      </c>
      <c r="E101" s="24">
        <v>35</v>
      </c>
      <c r="F101" s="24">
        <v>0</v>
      </c>
      <c r="G101" s="24">
        <v>0</v>
      </c>
      <c r="H101" s="24">
        <f t="shared" si="10"/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40190319</v>
      </c>
      <c r="O101" s="24">
        <v>0</v>
      </c>
      <c r="P101" s="24">
        <v>0</v>
      </c>
      <c r="Q101" s="25">
        <f t="shared" si="12"/>
        <v>40190319</v>
      </c>
    </row>
    <row r="102" spans="2:17" outlineLevel="2" x14ac:dyDescent="0.25">
      <c r="B102" s="21" t="s">
        <v>277</v>
      </c>
      <c r="C102" s="22">
        <v>890102006</v>
      </c>
      <c r="D102" s="23" t="s">
        <v>98</v>
      </c>
      <c r="E102" s="24">
        <v>82</v>
      </c>
      <c r="F102" s="24">
        <v>0</v>
      </c>
      <c r="G102" s="24">
        <v>0</v>
      </c>
      <c r="H102" s="24">
        <f t="shared" si="10"/>
        <v>0</v>
      </c>
      <c r="I102" s="24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136498728</v>
      </c>
      <c r="O102" s="24">
        <v>0</v>
      </c>
      <c r="P102" s="24">
        <v>0</v>
      </c>
      <c r="Q102" s="25">
        <f t="shared" si="12"/>
        <v>136498728</v>
      </c>
    </row>
    <row r="103" spans="2:17" outlineLevel="2" x14ac:dyDescent="0.25">
      <c r="B103" s="21" t="s">
        <v>277</v>
      </c>
      <c r="C103" s="22">
        <v>890102018</v>
      </c>
      <c r="D103" s="23" t="s">
        <v>99</v>
      </c>
      <c r="E103" s="24">
        <v>2</v>
      </c>
      <c r="F103" s="24">
        <v>0</v>
      </c>
      <c r="G103" s="24">
        <v>0</v>
      </c>
      <c r="H103" s="24">
        <f t="shared" si="10"/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1244726</v>
      </c>
      <c r="O103" s="24">
        <v>0</v>
      </c>
      <c r="P103" s="24">
        <v>0</v>
      </c>
      <c r="Q103" s="25">
        <f t="shared" si="12"/>
        <v>1244726</v>
      </c>
    </row>
    <row r="104" spans="2:17" outlineLevel="2" x14ac:dyDescent="0.25">
      <c r="B104" s="21" t="s">
        <v>277</v>
      </c>
      <c r="C104" s="22">
        <v>890201235</v>
      </c>
      <c r="D104" s="23" t="s">
        <v>81</v>
      </c>
      <c r="E104" s="24">
        <v>14</v>
      </c>
      <c r="F104" s="24">
        <v>0</v>
      </c>
      <c r="G104" s="24">
        <v>0</v>
      </c>
      <c r="H104" s="24">
        <f t="shared" si="10"/>
        <v>0</v>
      </c>
      <c r="I104" s="24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18128474</v>
      </c>
      <c r="O104" s="24">
        <v>0</v>
      </c>
      <c r="P104" s="24">
        <v>-1377680</v>
      </c>
      <c r="Q104" s="25">
        <f t="shared" si="12"/>
        <v>16750794</v>
      </c>
    </row>
    <row r="105" spans="2:17" outlineLevel="2" x14ac:dyDescent="0.25">
      <c r="B105" s="21" t="s">
        <v>277</v>
      </c>
      <c r="C105" s="22">
        <v>890399029</v>
      </c>
      <c r="D105" s="23" t="s">
        <v>100</v>
      </c>
      <c r="E105" s="24">
        <v>120</v>
      </c>
      <c r="F105" s="24">
        <v>0</v>
      </c>
      <c r="G105" s="24">
        <v>0</v>
      </c>
      <c r="H105" s="24">
        <f t="shared" si="10"/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90767330</v>
      </c>
      <c r="O105" s="24">
        <v>0</v>
      </c>
      <c r="P105" s="24">
        <v>0</v>
      </c>
      <c r="Q105" s="25">
        <f t="shared" si="12"/>
        <v>90767330</v>
      </c>
    </row>
    <row r="106" spans="2:17" outlineLevel="2" x14ac:dyDescent="0.25">
      <c r="B106" s="21" t="s">
        <v>277</v>
      </c>
      <c r="C106" s="22">
        <v>890480126</v>
      </c>
      <c r="D106" s="23" t="s">
        <v>101</v>
      </c>
      <c r="E106" s="24">
        <v>203</v>
      </c>
      <c r="F106" s="24">
        <v>0</v>
      </c>
      <c r="G106" s="24">
        <v>0</v>
      </c>
      <c r="H106" s="24">
        <f t="shared" si="10"/>
        <v>0</v>
      </c>
      <c r="I106" s="24">
        <v>0</v>
      </c>
      <c r="J106" s="24">
        <v>0</v>
      </c>
      <c r="K106" s="24">
        <v>0</v>
      </c>
      <c r="L106" s="24">
        <v>0</v>
      </c>
      <c r="M106" s="24">
        <v>0</v>
      </c>
      <c r="N106" s="24">
        <v>250590415</v>
      </c>
      <c r="O106" s="24">
        <v>0</v>
      </c>
      <c r="P106" s="24">
        <v>0</v>
      </c>
      <c r="Q106" s="25">
        <f t="shared" si="12"/>
        <v>250590415</v>
      </c>
    </row>
    <row r="107" spans="2:17" outlineLevel="2" x14ac:dyDescent="0.25">
      <c r="B107" s="21" t="s">
        <v>277</v>
      </c>
      <c r="C107" s="22">
        <v>890480184</v>
      </c>
      <c r="D107" s="23" t="s">
        <v>102</v>
      </c>
      <c r="E107" s="24">
        <v>36</v>
      </c>
      <c r="F107" s="24">
        <v>0</v>
      </c>
      <c r="G107" s="24">
        <v>0</v>
      </c>
      <c r="H107" s="24">
        <f t="shared" si="10"/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>
        <v>50755830</v>
      </c>
      <c r="O107" s="24">
        <v>0</v>
      </c>
      <c r="P107" s="24">
        <v>0</v>
      </c>
      <c r="Q107" s="25">
        <f t="shared" si="12"/>
        <v>50755830</v>
      </c>
    </row>
    <row r="108" spans="2:17" outlineLevel="2" x14ac:dyDescent="0.25">
      <c r="B108" s="21" t="s">
        <v>277</v>
      </c>
      <c r="C108" s="22">
        <v>890500890</v>
      </c>
      <c r="D108" s="23" t="s">
        <v>194</v>
      </c>
      <c r="E108" s="24">
        <v>47</v>
      </c>
      <c r="F108" s="24">
        <v>0</v>
      </c>
      <c r="G108" s="24">
        <v>7285272</v>
      </c>
      <c r="H108" s="24">
        <f t="shared" si="10"/>
        <v>7285272</v>
      </c>
      <c r="I108" s="24">
        <v>0</v>
      </c>
      <c r="J108" s="24">
        <v>0</v>
      </c>
      <c r="K108" s="24">
        <v>0</v>
      </c>
      <c r="L108" s="24">
        <v>0</v>
      </c>
      <c r="M108" s="24">
        <v>6260604</v>
      </c>
      <c r="N108" s="24">
        <v>98798546</v>
      </c>
      <c r="O108" s="24">
        <v>0</v>
      </c>
      <c r="P108" s="24">
        <v>0</v>
      </c>
      <c r="Q108" s="25">
        <f t="shared" si="12"/>
        <v>112344422</v>
      </c>
    </row>
    <row r="109" spans="2:17" outlineLevel="2" x14ac:dyDescent="0.25">
      <c r="B109" s="21" t="s">
        <v>277</v>
      </c>
      <c r="C109" s="22">
        <v>890716145</v>
      </c>
      <c r="D109" s="23" t="s">
        <v>104</v>
      </c>
      <c r="E109" s="24">
        <v>96</v>
      </c>
      <c r="F109" s="24">
        <v>0</v>
      </c>
      <c r="G109" s="24">
        <v>0</v>
      </c>
      <c r="H109" s="24">
        <f t="shared" si="10"/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149866731</v>
      </c>
      <c r="O109" s="24">
        <v>0</v>
      </c>
      <c r="P109" s="24">
        <v>0</v>
      </c>
      <c r="Q109" s="25">
        <f t="shared" si="12"/>
        <v>149866731</v>
      </c>
    </row>
    <row r="110" spans="2:17" outlineLevel="2" x14ac:dyDescent="0.25">
      <c r="B110" s="21" t="s">
        <v>277</v>
      </c>
      <c r="C110" s="22">
        <v>890900286</v>
      </c>
      <c r="D110" s="23" t="s">
        <v>105</v>
      </c>
      <c r="E110" s="24">
        <v>12</v>
      </c>
      <c r="F110" s="24">
        <v>0</v>
      </c>
      <c r="G110" s="24">
        <v>0</v>
      </c>
      <c r="H110" s="24">
        <f t="shared" si="10"/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11929048</v>
      </c>
      <c r="O110" s="24">
        <v>0</v>
      </c>
      <c r="P110" s="24">
        <v>0</v>
      </c>
      <c r="Q110" s="25">
        <f t="shared" si="12"/>
        <v>11929048</v>
      </c>
    </row>
    <row r="111" spans="2:17" outlineLevel="2" x14ac:dyDescent="0.25">
      <c r="B111" s="21" t="s">
        <v>277</v>
      </c>
      <c r="C111" s="22">
        <v>890906445</v>
      </c>
      <c r="D111" s="23" t="s">
        <v>158</v>
      </c>
      <c r="E111" s="24">
        <v>1</v>
      </c>
      <c r="F111" s="24">
        <v>0</v>
      </c>
      <c r="G111" s="24">
        <v>0</v>
      </c>
      <c r="H111" s="24">
        <f t="shared" si="10"/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103210</v>
      </c>
      <c r="O111" s="24">
        <v>0</v>
      </c>
      <c r="P111" s="24">
        <v>0</v>
      </c>
      <c r="Q111" s="25">
        <f t="shared" si="12"/>
        <v>103210</v>
      </c>
    </row>
    <row r="112" spans="2:17" outlineLevel="2" x14ac:dyDescent="0.25">
      <c r="B112" s="21" t="s">
        <v>277</v>
      </c>
      <c r="C112" s="22">
        <v>890980998</v>
      </c>
      <c r="D112" s="23" t="s">
        <v>165</v>
      </c>
      <c r="E112" s="24">
        <v>2</v>
      </c>
      <c r="F112" s="24">
        <v>0</v>
      </c>
      <c r="G112" s="24">
        <v>0</v>
      </c>
      <c r="H112" s="24">
        <f t="shared" si="10"/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442757</v>
      </c>
      <c r="O112" s="24">
        <v>0</v>
      </c>
      <c r="P112" s="24">
        <v>-54400</v>
      </c>
      <c r="Q112" s="25">
        <f t="shared" si="12"/>
        <v>388357</v>
      </c>
    </row>
    <row r="113" spans="2:17" outlineLevel="2" x14ac:dyDescent="0.25">
      <c r="B113" s="21" t="s">
        <v>277</v>
      </c>
      <c r="C113" s="22">
        <v>891180070</v>
      </c>
      <c r="D113" s="23" t="s">
        <v>159</v>
      </c>
      <c r="E113" s="24">
        <v>5</v>
      </c>
      <c r="F113" s="24">
        <v>0</v>
      </c>
      <c r="G113" s="24">
        <v>0</v>
      </c>
      <c r="H113" s="24">
        <f t="shared" si="10"/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3542766</v>
      </c>
      <c r="O113" s="24">
        <v>0</v>
      </c>
      <c r="P113" s="24">
        <v>0</v>
      </c>
      <c r="Q113" s="25">
        <f t="shared" si="12"/>
        <v>3542766</v>
      </c>
    </row>
    <row r="114" spans="2:17" outlineLevel="2" x14ac:dyDescent="0.25">
      <c r="B114" s="21" t="s">
        <v>277</v>
      </c>
      <c r="C114" s="22">
        <v>891280001</v>
      </c>
      <c r="D114" s="23" t="s">
        <v>107</v>
      </c>
      <c r="E114" s="24">
        <v>28</v>
      </c>
      <c r="F114" s="24">
        <v>0</v>
      </c>
      <c r="G114" s="24">
        <v>0</v>
      </c>
      <c r="H114" s="24">
        <f t="shared" si="10"/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55204914</v>
      </c>
      <c r="O114" s="24">
        <v>0</v>
      </c>
      <c r="P114" s="24">
        <v>0</v>
      </c>
      <c r="Q114" s="25">
        <f t="shared" si="12"/>
        <v>55204914</v>
      </c>
    </row>
    <row r="115" spans="2:17" outlineLevel="2" x14ac:dyDescent="0.25">
      <c r="B115" s="21" t="s">
        <v>277</v>
      </c>
      <c r="C115" s="22">
        <v>891480085</v>
      </c>
      <c r="D115" s="23" t="s">
        <v>108</v>
      </c>
      <c r="E115" s="24">
        <v>4</v>
      </c>
      <c r="F115" s="24">
        <v>0</v>
      </c>
      <c r="G115" s="24">
        <v>0</v>
      </c>
      <c r="H115" s="24">
        <f t="shared" si="10"/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7105823</v>
      </c>
      <c r="O115" s="24">
        <v>0</v>
      </c>
      <c r="P115" s="24">
        <v>0</v>
      </c>
      <c r="Q115" s="25">
        <f t="shared" si="12"/>
        <v>7105823</v>
      </c>
    </row>
    <row r="116" spans="2:17" outlineLevel="2" x14ac:dyDescent="0.25">
      <c r="B116" s="21" t="s">
        <v>277</v>
      </c>
      <c r="C116" s="22">
        <v>891580016</v>
      </c>
      <c r="D116" s="23" t="s">
        <v>109</v>
      </c>
      <c r="E116" s="24">
        <v>19</v>
      </c>
      <c r="F116" s="24">
        <v>0</v>
      </c>
      <c r="G116" s="24">
        <v>0</v>
      </c>
      <c r="H116" s="24">
        <f t="shared" si="10"/>
        <v>0</v>
      </c>
      <c r="I116" s="24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42640641</v>
      </c>
      <c r="O116" s="24">
        <v>0</v>
      </c>
      <c r="P116" s="24">
        <v>0</v>
      </c>
      <c r="Q116" s="25">
        <f t="shared" si="12"/>
        <v>42640641</v>
      </c>
    </row>
    <row r="117" spans="2:17" outlineLevel="2" x14ac:dyDescent="0.25">
      <c r="B117" s="21" t="s">
        <v>277</v>
      </c>
      <c r="C117" s="22">
        <v>891680004</v>
      </c>
      <c r="D117" s="23" t="s">
        <v>110</v>
      </c>
      <c r="E117" s="24">
        <v>14</v>
      </c>
      <c r="F117" s="24">
        <v>0</v>
      </c>
      <c r="G117" s="24">
        <v>0</v>
      </c>
      <c r="H117" s="24">
        <f t="shared" si="10"/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57790250</v>
      </c>
      <c r="O117" s="24">
        <v>0</v>
      </c>
      <c r="P117" s="24">
        <v>0</v>
      </c>
      <c r="Q117" s="25">
        <f t="shared" si="12"/>
        <v>57790250</v>
      </c>
    </row>
    <row r="118" spans="2:17" outlineLevel="2" x14ac:dyDescent="0.25">
      <c r="B118" s="21" t="s">
        <v>277</v>
      </c>
      <c r="C118" s="22">
        <v>891780009</v>
      </c>
      <c r="D118" s="23" t="s">
        <v>208</v>
      </c>
      <c r="E118" s="24">
        <v>2</v>
      </c>
      <c r="F118" s="24">
        <v>0</v>
      </c>
      <c r="G118" s="24">
        <v>0</v>
      </c>
      <c r="H118" s="24">
        <f t="shared" si="10"/>
        <v>0</v>
      </c>
      <c r="I118" s="24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1371417</v>
      </c>
      <c r="O118" s="24">
        <v>0</v>
      </c>
      <c r="P118" s="24">
        <v>0</v>
      </c>
      <c r="Q118" s="25">
        <f t="shared" ref="Q118:Q140" si="13">SUM(H118:P118)</f>
        <v>1371417</v>
      </c>
    </row>
    <row r="119" spans="2:17" outlineLevel="2" x14ac:dyDescent="0.25">
      <c r="B119" s="21" t="s">
        <v>277</v>
      </c>
      <c r="C119" s="22">
        <v>891800498</v>
      </c>
      <c r="D119" s="23" t="s">
        <v>111</v>
      </c>
      <c r="E119" s="24">
        <v>60</v>
      </c>
      <c r="F119" s="24">
        <v>0</v>
      </c>
      <c r="G119" s="24">
        <v>0</v>
      </c>
      <c r="H119" s="24">
        <f t="shared" si="10"/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83327613</v>
      </c>
      <c r="O119" s="24">
        <v>0</v>
      </c>
      <c r="P119" s="24">
        <v>-14880</v>
      </c>
      <c r="Q119" s="25">
        <f t="shared" si="13"/>
        <v>83312733</v>
      </c>
    </row>
    <row r="120" spans="2:17" outlineLevel="2" x14ac:dyDescent="0.25">
      <c r="B120" s="21" t="s">
        <v>277</v>
      </c>
      <c r="C120" s="22">
        <v>891855502</v>
      </c>
      <c r="D120" s="23" t="s">
        <v>112</v>
      </c>
      <c r="E120" s="24">
        <v>12</v>
      </c>
      <c r="F120" s="24">
        <v>0</v>
      </c>
      <c r="G120" s="24">
        <v>0</v>
      </c>
      <c r="H120" s="24">
        <f t="shared" si="10"/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289993396</v>
      </c>
      <c r="O120" s="24">
        <v>0</v>
      </c>
      <c r="P120" s="24">
        <v>0</v>
      </c>
      <c r="Q120" s="25">
        <f t="shared" si="13"/>
        <v>289993396</v>
      </c>
    </row>
    <row r="121" spans="2:17" outlineLevel="2" x14ac:dyDescent="0.25">
      <c r="B121" s="21" t="s">
        <v>277</v>
      </c>
      <c r="C121" s="22">
        <v>892000148</v>
      </c>
      <c r="D121" s="23" t="s">
        <v>113</v>
      </c>
      <c r="E121" s="24">
        <v>132</v>
      </c>
      <c r="F121" s="24">
        <v>0</v>
      </c>
      <c r="G121" s="24">
        <v>0</v>
      </c>
      <c r="H121" s="24">
        <f t="shared" si="10"/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>
        <v>197961151</v>
      </c>
      <c r="O121" s="24">
        <v>0</v>
      </c>
      <c r="P121" s="24">
        <v>0</v>
      </c>
      <c r="Q121" s="25">
        <f t="shared" si="13"/>
        <v>197961151</v>
      </c>
    </row>
    <row r="122" spans="2:17" outlineLevel="2" x14ac:dyDescent="0.25">
      <c r="B122" s="21" t="s">
        <v>277</v>
      </c>
      <c r="C122" s="22">
        <v>892001476</v>
      </c>
      <c r="D122" s="23" t="s">
        <v>114</v>
      </c>
      <c r="E122" s="24">
        <v>22</v>
      </c>
      <c r="F122" s="24">
        <v>0</v>
      </c>
      <c r="G122" s="24">
        <v>0</v>
      </c>
      <c r="H122" s="24">
        <f t="shared" si="10"/>
        <v>0</v>
      </c>
      <c r="I122" s="24">
        <v>0</v>
      </c>
      <c r="J122" s="24">
        <v>0</v>
      </c>
      <c r="K122" s="24">
        <v>0</v>
      </c>
      <c r="L122" s="24">
        <v>74205489</v>
      </c>
      <c r="M122" s="24">
        <v>0</v>
      </c>
      <c r="N122" s="24">
        <v>121189404</v>
      </c>
      <c r="O122" s="24">
        <v>0</v>
      </c>
      <c r="P122" s="24">
        <v>0</v>
      </c>
      <c r="Q122" s="25">
        <f t="shared" si="13"/>
        <v>195394893</v>
      </c>
    </row>
    <row r="123" spans="2:17" outlineLevel="2" x14ac:dyDescent="0.25">
      <c r="B123" s="21" t="s">
        <v>277</v>
      </c>
      <c r="C123" s="22">
        <v>892099120</v>
      </c>
      <c r="D123" s="23" t="s">
        <v>115</v>
      </c>
      <c r="E123" s="24">
        <v>8</v>
      </c>
      <c r="F123" s="24">
        <v>0</v>
      </c>
      <c r="G123" s="24">
        <v>0</v>
      </c>
      <c r="H123" s="24">
        <f t="shared" si="10"/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2374904</v>
      </c>
      <c r="O123" s="24">
        <v>0</v>
      </c>
      <c r="P123" s="24">
        <v>0</v>
      </c>
      <c r="Q123" s="25">
        <f t="shared" si="13"/>
        <v>2374904</v>
      </c>
    </row>
    <row r="124" spans="2:17" outlineLevel="2" x14ac:dyDescent="0.25">
      <c r="B124" s="21" t="s">
        <v>277</v>
      </c>
      <c r="C124" s="22">
        <v>892115003</v>
      </c>
      <c r="D124" s="23" t="s">
        <v>116</v>
      </c>
      <c r="E124" s="24">
        <v>63</v>
      </c>
      <c r="F124" s="24">
        <v>0</v>
      </c>
      <c r="G124" s="24">
        <v>0</v>
      </c>
      <c r="H124" s="24">
        <f t="shared" si="10"/>
        <v>0</v>
      </c>
      <c r="I124" s="24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176461025</v>
      </c>
      <c r="O124" s="24">
        <v>0</v>
      </c>
      <c r="P124" s="24">
        <v>0</v>
      </c>
      <c r="Q124" s="25">
        <f t="shared" si="13"/>
        <v>176461025</v>
      </c>
    </row>
    <row r="125" spans="2:17" outlineLevel="2" x14ac:dyDescent="0.25">
      <c r="B125" s="21" t="s">
        <v>277</v>
      </c>
      <c r="C125" s="22">
        <v>892280016</v>
      </c>
      <c r="D125" s="23" t="s">
        <v>117</v>
      </c>
      <c r="E125" s="24">
        <v>35</v>
      </c>
      <c r="F125" s="24">
        <v>0</v>
      </c>
      <c r="G125" s="24">
        <v>0</v>
      </c>
      <c r="H125" s="24">
        <f t="shared" si="10"/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9045451</v>
      </c>
      <c r="O125" s="24">
        <v>0</v>
      </c>
      <c r="P125" s="24">
        <v>0</v>
      </c>
      <c r="Q125" s="25">
        <f t="shared" si="13"/>
        <v>9045451</v>
      </c>
    </row>
    <row r="126" spans="2:17" outlineLevel="2" x14ac:dyDescent="0.25">
      <c r="B126" s="21" t="s">
        <v>277</v>
      </c>
      <c r="C126" s="22">
        <v>892280021</v>
      </c>
      <c r="D126" s="23" t="s">
        <v>118</v>
      </c>
      <c r="E126" s="24">
        <v>52</v>
      </c>
      <c r="F126" s="24">
        <v>0</v>
      </c>
      <c r="G126" s="24">
        <v>0</v>
      </c>
      <c r="H126" s="24">
        <f t="shared" si="10"/>
        <v>0</v>
      </c>
      <c r="I126" s="24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37031642</v>
      </c>
      <c r="O126" s="24">
        <v>0</v>
      </c>
      <c r="P126" s="24">
        <v>0</v>
      </c>
      <c r="Q126" s="25">
        <f t="shared" si="13"/>
        <v>37031642</v>
      </c>
    </row>
    <row r="127" spans="2:17" outlineLevel="2" x14ac:dyDescent="0.25">
      <c r="B127" s="21" t="s">
        <v>277</v>
      </c>
      <c r="C127" s="22">
        <v>892399999</v>
      </c>
      <c r="D127" s="23" t="s">
        <v>119</v>
      </c>
      <c r="E127" s="24">
        <v>38</v>
      </c>
      <c r="F127" s="24">
        <v>0</v>
      </c>
      <c r="G127" s="24">
        <v>0</v>
      </c>
      <c r="H127" s="24">
        <f t="shared" si="10"/>
        <v>0</v>
      </c>
      <c r="I127" s="24">
        <v>0</v>
      </c>
      <c r="J127" s="24">
        <v>0</v>
      </c>
      <c r="K127" s="24">
        <v>1684982</v>
      </c>
      <c r="L127" s="24">
        <v>0</v>
      </c>
      <c r="M127" s="24">
        <v>0</v>
      </c>
      <c r="N127" s="24">
        <v>89738285</v>
      </c>
      <c r="O127" s="24">
        <v>0</v>
      </c>
      <c r="P127" s="24">
        <v>0</v>
      </c>
      <c r="Q127" s="25">
        <f t="shared" si="13"/>
        <v>91423267</v>
      </c>
    </row>
    <row r="128" spans="2:17" outlineLevel="2" x14ac:dyDescent="0.25">
      <c r="B128" s="21" t="s">
        <v>277</v>
      </c>
      <c r="C128" s="22">
        <v>899999114</v>
      </c>
      <c r="D128" s="23" t="s">
        <v>120</v>
      </c>
      <c r="E128" s="24">
        <v>283</v>
      </c>
      <c r="F128" s="24">
        <v>2302733</v>
      </c>
      <c r="G128" s="24">
        <v>4631283</v>
      </c>
      <c r="H128" s="24">
        <f t="shared" si="10"/>
        <v>6934016</v>
      </c>
      <c r="I128" s="24">
        <v>0</v>
      </c>
      <c r="J128" s="24">
        <v>29112806</v>
      </c>
      <c r="K128" s="24">
        <v>0</v>
      </c>
      <c r="L128" s="24">
        <v>14345463</v>
      </c>
      <c r="M128" s="24">
        <v>2647214</v>
      </c>
      <c r="N128" s="24">
        <v>709227405</v>
      </c>
      <c r="O128" s="24">
        <v>0</v>
      </c>
      <c r="P128" s="24">
        <v>-45100</v>
      </c>
      <c r="Q128" s="25">
        <f t="shared" si="13"/>
        <v>762221804</v>
      </c>
    </row>
    <row r="129" spans="2:17" outlineLevel="2" x14ac:dyDescent="0.25">
      <c r="B129" s="21" t="s">
        <v>277</v>
      </c>
      <c r="C129" s="22">
        <v>899999336</v>
      </c>
      <c r="D129" s="23" t="s">
        <v>173</v>
      </c>
      <c r="E129" s="24">
        <v>360</v>
      </c>
      <c r="F129" s="24">
        <v>0</v>
      </c>
      <c r="G129" s="24">
        <v>0</v>
      </c>
      <c r="H129" s="24">
        <f t="shared" si="10"/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>
        <v>1061180780</v>
      </c>
      <c r="O129" s="24">
        <v>0</v>
      </c>
      <c r="P129" s="24">
        <v>-3639740</v>
      </c>
      <c r="Q129" s="25">
        <f t="shared" si="13"/>
        <v>1057541040</v>
      </c>
    </row>
    <row r="130" spans="2:17" ht="12" outlineLevel="2" thickBot="1" x14ac:dyDescent="0.3">
      <c r="B130" s="21" t="s">
        <v>277</v>
      </c>
      <c r="C130" s="22">
        <v>900034608</v>
      </c>
      <c r="D130" s="23" t="s">
        <v>149</v>
      </c>
      <c r="E130" s="24">
        <v>28</v>
      </c>
      <c r="F130" s="24">
        <v>0</v>
      </c>
      <c r="G130" s="24">
        <v>0</v>
      </c>
      <c r="H130" s="24">
        <f t="shared" si="10"/>
        <v>0</v>
      </c>
      <c r="I130" s="24">
        <v>0</v>
      </c>
      <c r="J130" s="24">
        <v>0</v>
      </c>
      <c r="K130" s="24">
        <v>0</v>
      </c>
      <c r="L130" s="24">
        <v>0</v>
      </c>
      <c r="M130" s="24">
        <v>0</v>
      </c>
      <c r="N130" s="24">
        <v>423998537</v>
      </c>
      <c r="O130" s="24">
        <v>0</v>
      </c>
      <c r="P130" s="24">
        <v>0</v>
      </c>
      <c r="Q130" s="25">
        <f t="shared" si="13"/>
        <v>423998537</v>
      </c>
    </row>
    <row r="131" spans="2:17" ht="12" outlineLevel="1" thickBot="1" x14ac:dyDescent="0.3">
      <c r="B131" s="29" t="s">
        <v>280</v>
      </c>
      <c r="C131" s="40"/>
      <c r="D131" s="40"/>
      <c r="E131" s="42">
        <f t="shared" ref="E131:Q131" si="14">SUBTOTAL(9,E81:E130)</f>
        <v>3137</v>
      </c>
      <c r="F131" s="42">
        <f t="shared" si="14"/>
        <v>2302733</v>
      </c>
      <c r="G131" s="42">
        <f t="shared" si="14"/>
        <v>11916555</v>
      </c>
      <c r="H131" s="42">
        <f t="shared" si="14"/>
        <v>14219288</v>
      </c>
      <c r="I131" s="42">
        <f t="shared" si="14"/>
        <v>0</v>
      </c>
      <c r="J131" s="42">
        <f t="shared" si="14"/>
        <v>29112806</v>
      </c>
      <c r="K131" s="42">
        <f t="shared" si="14"/>
        <v>2000182</v>
      </c>
      <c r="L131" s="42">
        <f t="shared" si="14"/>
        <v>88550952</v>
      </c>
      <c r="M131" s="42">
        <f t="shared" si="14"/>
        <v>20613208</v>
      </c>
      <c r="N131" s="42">
        <f t="shared" si="14"/>
        <v>6400274955.7700005</v>
      </c>
      <c r="O131" s="42">
        <f t="shared" si="14"/>
        <v>0</v>
      </c>
      <c r="P131" s="42">
        <f t="shared" si="14"/>
        <v>-5131800</v>
      </c>
      <c r="Q131" s="43">
        <f t="shared" si="14"/>
        <v>6549639591.7700005</v>
      </c>
    </row>
    <row r="132" spans="2:17" outlineLevel="2" x14ac:dyDescent="0.25">
      <c r="B132" s="21" t="s">
        <v>278</v>
      </c>
      <c r="C132" s="22">
        <v>800037166</v>
      </c>
      <c r="D132" s="23" t="s">
        <v>169</v>
      </c>
      <c r="E132" s="24">
        <v>1</v>
      </c>
      <c r="F132" s="24">
        <v>0</v>
      </c>
      <c r="G132" s="24">
        <v>0</v>
      </c>
      <c r="H132" s="24">
        <f t="shared" si="10"/>
        <v>0</v>
      </c>
      <c r="I132" s="24">
        <v>0</v>
      </c>
      <c r="J132" s="24">
        <v>0</v>
      </c>
      <c r="K132" s="24">
        <v>0</v>
      </c>
      <c r="L132" s="24">
        <v>0</v>
      </c>
      <c r="M132" s="24">
        <v>0</v>
      </c>
      <c r="N132" s="24">
        <v>302205</v>
      </c>
      <c r="O132" s="24">
        <v>0</v>
      </c>
      <c r="P132" s="24">
        <v>0</v>
      </c>
      <c r="Q132" s="25">
        <f t="shared" si="13"/>
        <v>302205</v>
      </c>
    </row>
    <row r="133" spans="2:17" outlineLevel="2" x14ac:dyDescent="0.25">
      <c r="B133" s="21" t="s">
        <v>278</v>
      </c>
      <c r="C133" s="22">
        <v>800044113</v>
      </c>
      <c r="D133" s="23" t="s">
        <v>195</v>
      </c>
      <c r="E133" s="24">
        <v>2</v>
      </c>
      <c r="F133" s="24">
        <v>0</v>
      </c>
      <c r="G133" s="24">
        <v>0</v>
      </c>
      <c r="H133" s="24">
        <f t="shared" si="10"/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2368296</v>
      </c>
      <c r="O133" s="24">
        <v>0</v>
      </c>
      <c r="P133" s="24">
        <v>0</v>
      </c>
      <c r="Q133" s="25">
        <f t="shared" si="13"/>
        <v>2368296</v>
      </c>
    </row>
    <row r="134" spans="2:17" outlineLevel="2" x14ac:dyDescent="0.25">
      <c r="B134" s="21" t="s">
        <v>278</v>
      </c>
      <c r="C134" s="22">
        <v>800079035</v>
      </c>
      <c r="D134" s="23" t="s">
        <v>196</v>
      </c>
      <c r="E134" s="24">
        <v>1</v>
      </c>
      <c r="F134" s="24">
        <v>0</v>
      </c>
      <c r="G134" s="24">
        <v>0</v>
      </c>
      <c r="H134" s="24">
        <f t="shared" si="10"/>
        <v>0</v>
      </c>
      <c r="I134" s="24">
        <v>0</v>
      </c>
      <c r="J134" s="24">
        <v>0</v>
      </c>
      <c r="K134" s="24">
        <v>0</v>
      </c>
      <c r="L134" s="24">
        <v>0</v>
      </c>
      <c r="M134" s="24">
        <v>0</v>
      </c>
      <c r="N134" s="24">
        <v>56451</v>
      </c>
      <c r="O134" s="24">
        <v>0</v>
      </c>
      <c r="P134" s="24">
        <v>0</v>
      </c>
      <c r="Q134" s="25">
        <f t="shared" si="13"/>
        <v>56451</v>
      </c>
    </row>
    <row r="135" spans="2:17" outlineLevel="2" x14ac:dyDescent="0.25">
      <c r="B135" s="21" t="s">
        <v>278</v>
      </c>
      <c r="C135" s="22">
        <v>800095466</v>
      </c>
      <c r="D135" s="23" t="s">
        <v>170</v>
      </c>
      <c r="E135" s="24">
        <v>1</v>
      </c>
      <c r="F135" s="24">
        <v>0</v>
      </c>
      <c r="G135" s="24">
        <v>0</v>
      </c>
      <c r="H135" s="24">
        <f t="shared" si="10"/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>
        <v>51300</v>
      </c>
      <c r="O135" s="24">
        <v>0</v>
      </c>
      <c r="P135" s="24">
        <v>0</v>
      </c>
      <c r="Q135" s="25">
        <f t="shared" si="13"/>
        <v>51300</v>
      </c>
    </row>
    <row r="136" spans="2:17" outlineLevel="2" x14ac:dyDescent="0.25">
      <c r="B136" s="21" t="s">
        <v>278</v>
      </c>
      <c r="C136" s="22">
        <v>800096595</v>
      </c>
      <c r="D136" s="23" t="s">
        <v>162</v>
      </c>
      <c r="E136" s="24">
        <v>1</v>
      </c>
      <c r="F136" s="24">
        <v>0</v>
      </c>
      <c r="G136" s="24">
        <v>0</v>
      </c>
      <c r="H136" s="24">
        <f t="shared" si="10"/>
        <v>0</v>
      </c>
      <c r="I136" s="24">
        <v>0</v>
      </c>
      <c r="J136" s="24">
        <v>0</v>
      </c>
      <c r="K136" s="24">
        <v>0</v>
      </c>
      <c r="L136" s="24">
        <v>0</v>
      </c>
      <c r="M136" s="24">
        <v>0</v>
      </c>
      <c r="N136" s="24">
        <v>77900</v>
      </c>
      <c r="O136" s="24">
        <v>0</v>
      </c>
      <c r="P136" s="24">
        <v>0</v>
      </c>
      <c r="Q136" s="25">
        <f t="shared" si="13"/>
        <v>77900</v>
      </c>
    </row>
    <row r="137" spans="2:17" outlineLevel="2" x14ac:dyDescent="0.25">
      <c r="B137" s="21" t="s">
        <v>278</v>
      </c>
      <c r="C137" s="22">
        <v>800098195</v>
      </c>
      <c r="D137" s="23" t="s">
        <v>197</v>
      </c>
      <c r="E137" s="24">
        <v>2</v>
      </c>
      <c r="F137" s="24">
        <v>0</v>
      </c>
      <c r="G137" s="24">
        <v>0</v>
      </c>
      <c r="H137" s="24">
        <f t="shared" si="10"/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>
        <v>7805324</v>
      </c>
      <c r="O137" s="24">
        <v>0</v>
      </c>
      <c r="P137" s="24">
        <v>0</v>
      </c>
      <c r="Q137" s="25">
        <f t="shared" si="13"/>
        <v>7805324</v>
      </c>
    </row>
    <row r="138" spans="2:17" outlineLevel="2" x14ac:dyDescent="0.25">
      <c r="B138" s="21" t="s">
        <v>278</v>
      </c>
      <c r="C138" s="22">
        <v>800100053</v>
      </c>
      <c r="D138" s="23" t="s">
        <v>255</v>
      </c>
      <c r="E138" s="24">
        <v>2</v>
      </c>
      <c r="F138" s="24">
        <v>0</v>
      </c>
      <c r="G138" s="24">
        <v>0</v>
      </c>
      <c r="H138" s="24">
        <f t="shared" si="10"/>
        <v>0</v>
      </c>
      <c r="I138" s="24">
        <v>0</v>
      </c>
      <c r="J138" s="24">
        <v>0</v>
      </c>
      <c r="K138" s="24">
        <v>0</v>
      </c>
      <c r="L138" s="24">
        <v>0</v>
      </c>
      <c r="M138" s="24">
        <v>0</v>
      </c>
      <c r="N138" s="24">
        <v>148770</v>
      </c>
      <c r="O138" s="24">
        <v>0</v>
      </c>
      <c r="P138" s="24">
        <v>0</v>
      </c>
      <c r="Q138" s="25">
        <f t="shared" si="13"/>
        <v>148770</v>
      </c>
    </row>
    <row r="139" spans="2:17" outlineLevel="2" x14ac:dyDescent="0.25">
      <c r="B139" s="21" t="s">
        <v>278</v>
      </c>
      <c r="C139" s="22">
        <v>800100137</v>
      </c>
      <c r="D139" s="23" t="s">
        <v>231</v>
      </c>
      <c r="E139" s="24">
        <v>2</v>
      </c>
      <c r="F139" s="24">
        <v>0</v>
      </c>
      <c r="G139" s="24">
        <v>0</v>
      </c>
      <c r="H139" s="24">
        <f t="shared" si="10"/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>
        <v>103347</v>
      </c>
      <c r="O139" s="24">
        <v>0</v>
      </c>
      <c r="P139" s="24">
        <v>0</v>
      </c>
      <c r="Q139" s="25">
        <f t="shared" si="13"/>
        <v>103347</v>
      </c>
    </row>
    <row r="140" spans="2:17" outlineLevel="2" x14ac:dyDescent="0.25">
      <c r="B140" s="21" t="s">
        <v>278</v>
      </c>
      <c r="C140" s="22">
        <v>800100145</v>
      </c>
      <c r="D140" s="23" t="s">
        <v>256</v>
      </c>
      <c r="E140" s="24">
        <v>2</v>
      </c>
      <c r="F140" s="24">
        <v>0</v>
      </c>
      <c r="G140" s="24">
        <v>0</v>
      </c>
      <c r="H140" s="24">
        <f t="shared" si="10"/>
        <v>0</v>
      </c>
      <c r="I140" s="24">
        <v>0</v>
      </c>
      <c r="J140" s="24">
        <v>0</v>
      </c>
      <c r="K140" s="24">
        <v>0</v>
      </c>
      <c r="L140" s="24">
        <v>0</v>
      </c>
      <c r="M140" s="24">
        <v>0</v>
      </c>
      <c r="N140" s="24">
        <v>90600</v>
      </c>
      <c r="O140" s="24">
        <v>0</v>
      </c>
      <c r="P140" s="24">
        <v>0</v>
      </c>
      <c r="Q140" s="25">
        <f t="shared" si="13"/>
        <v>90600</v>
      </c>
    </row>
    <row r="141" spans="2:17" outlineLevel="2" x14ac:dyDescent="0.25">
      <c r="B141" s="21" t="s">
        <v>278</v>
      </c>
      <c r="C141" s="22">
        <v>800128428</v>
      </c>
      <c r="D141" s="23" t="s">
        <v>209</v>
      </c>
      <c r="E141" s="24">
        <v>1</v>
      </c>
      <c r="F141" s="24">
        <v>0</v>
      </c>
      <c r="G141" s="24">
        <v>0</v>
      </c>
      <c r="H141" s="24">
        <f t="shared" si="10"/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>
        <v>102642</v>
      </c>
      <c r="O141" s="24">
        <v>0</v>
      </c>
      <c r="P141" s="24">
        <v>0</v>
      </c>
      <c r="Q141" s="25">
        <f t="shared" ref="Q141:Q179" si="15">SUM(H141:P141)</f>
        <v>102642</v>
      </c>
    </row>
    <row r="142" spans="2:17" outlineLevel="2" x14ac:dyDescent="0.25">
      <c r="B142" s="21" t="s">
        <v>278</v>
      </c>
      <c r="C142" s="22">
        <v>806001439</v>
      </c>
      <c r="D142" s="23" t="s">
        <v>215</v>
      </c>
      <c r="E142" s="24">
        <v>1</v>
      </c>
      <c r="F142" s="24">
        <v>0</v>
      </c>
      <c r="G142" s="24">
        <v>0</v>
      </c>
      <c r="H142" s="24">
        <f t="shared" si="10"/>
        <v>0</v>
      </c>
      <c r="I142" s="24">
        <v>0</v>
      </c>
      <c r="J142" s="24">
        <v>0</v>
      </c>
      <c r="K142" s="24">
        <v>0</v>
      </c>
      <c r="L142" s="24">
        <v>0</v>
      </c>
      <c r="M142" s="24">
        <v>0</v>
      </c>
      <c r="N142" s="24">
        <v>48700</v>
      </c>
      <c r="O142" s="24">
        <v>0</v>
      </c>
      <c r="P142" s="24">
        <v>0</v>
      </c>
      <c r="Q142" s="25">
        <f t="shared" si="15"/>
        <v>48700</v>
      </c>
    </row>
    <row r="143" spans="2:17" outlineLevel="2" x14ac:dyDescent="0.25">
      <c r="B143" s="21" t="s">
        <v>278</v>
      </c>
      <c r="C143" s="22">
        <v>890112371</v>
      </c>
      <c r="D143" s="23" t="s">
        <v>151</v>
      </c>
      <c r="E143" s="24">
        <v>1</v>
      </c>
      <c r="F143" s="24">
        <v>0</v>
      </c>
      <c r="G143" s="24">
        <v>0</v>
      </c>
      <c r="H143" s="24">
        <f t="shared" si="10"/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>
        <v>48700</v>
      </c>
      <c r="O143" s="24">
        <v>0</v>
      </c>
      <c r="P143" s="24">
        <v>0</v>
      </c>
      <c r="Q143" s="25">
        <f t="shared" si="15"/>
        <v>48700</v>
      </c>
    </row>
    <row r="144" spans="2:17" outlineLevel="2" x14ac:dyDescent="0.25">
      <c r="B144" s="21" t="s">
        <v>278</v>
      </c>
      <c r="C144" s="22">
        <v>890201190</v>
      </c>
      <c r="D144" s="23" t="s">
        <v>244</v>
      </c>
      <c r="E144" s="24">
        <v>1</v>
      </c>
      <c r="F144" s="24">
        <v>0</v>
      </c>
      <c r="G144" s="24">
        <v>0</v>
      </c>
      <c r="H144" s="24">
        <f t="shared" si="10"/>
        <v>0</v>
      </c>
      <c r="I144" s="24">
        <v>0</v>
      </c>
      <c r="J144" s="24">
        <v>0</v>
      </c>
      <c r="K144" s="24">
        <v>0</v>
      </c>
      <c r="L144" s="24">
        <v>0</v>
      </c>
      <c r="M144" s="24">
        <v>0</v>
      </c>
      <c r="N144" s="24">
        <v>52929</v>
      </c>
      <c r="O144" s="24">
        <v>0</v>
      </c>
      <c r="P144" s="24">
        <v>0</v>
      </c>
      <c r="Q144" s="25">
        <f t="shared" si="15"/>
        <v>52929</v>
      </c>
    </row>
    <row r="145" spans="2:17" outlineLevel="2" x14ac:dyDescent="0.25">
      <c r="B145" s="21" t="s">
        <v>278</v>
      </c>
      <c r="C145" s="22">
        <v>890399045</v>
      </c>
      <c r="D145" s="23" t="s">
        <v>229</v>
      </c>
      <c r="E145" s="24">
        <v>1</v>
      </c>
      <c r="F145" s="24">
        <v>0</v>
      </c>
      <c r="G145" s="24">
        <v>0</v>
      </c>
      <c r="H145" s="24">
        <f t="shared" ref="H145:H216" si="16">+F145+G145</f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>
        <v>9567367</v>
      </c>
      <c r="O145" s="24">
        <v>0</v>
      </c>
      <c r="P145" s="24">
        <v>0</v>
      </c>
      <c r="Q145" s="25">
        <f t="shared" si="15"/>
        <v>9567367</v>
      </c>
    </row>
    <row r="146" spans="2:17" outlineLevel="2" x14ac:dyDescent="0.25">
      <c r="B146" s="21" t="s">
        <v>278</v>
      </c>
      <c r="C146" s="22">
        <v>890501434</v>
      </c>
      <c r="D146" s="23" t="s">
        <v>103</v>
      </c>
      <c r="E146" s="24">
        <v>10</v>
      </c>
      <c r="F146" s="24">
        <v>0</v>
      </c>
      <c r="G146" s="24">
        <v>0</v>
      </c>
      <c r="H146" s="24">
        <f t="shared" si="16"/>
        <v>0</v>
      </c>
      <c r="I146" s="24">
        <v>0</v>
      </c>
      <c r="J146" s="24">
        <v>0</v>
      </c>
      <c r="K146" s="24">
        <v>0</v>
      </c>
      <c r="L146" s="24">
        <v>0</v>
      </c>
      <c r="M146" s="24">
        <v>0</v>
      </c>
      <c r="N146" s="24">
        <v>12618273</v>
      </c>
      <c r="O146" s="24">
        <v>0</v>
      </c>
      <c r="P146" s="24">
        <v>0</v>
      </c>
      <c r="Q146" s="25">
        <f t="shared" si="15"/>
        <v>12618273</v>
      </c>
    </row>
    <row r="147" spans="2:17" outlineLevel="2" x14ac:dyDescent="0.25">
      <c r="B147" s="21" t="s">
        <v>278</v>
      </c>
      <c r="C147" s="22">
        <v>890905211</v>
      </c>
      <c r="D147" s="23" t="s">
        <v>106</v>
      </c>
      <c r="E147" s="24">
        <v>2</v>
      </c>
      <c r="F147" s="24">
        <v>0</v>
      </c>
      <c r="G147" s="24">
        <v>0</v>
      </c>
      <c r="H147" s="24">
        <f t="shared" si="16"/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>
        <v>3641774</v>
      </c>
      <c r="O147" s="24">
        <v>0</v>
      </c>
      <c r="P147" s="24">
        <v>0</v>
      </c>
      <c r="Q147" s="25">
        <f t="shared" si="15"/>
        <v>3641774</v>
      </c>
    </row>
    <row r="148" spans="2:17" outlineLevel="2" x14ac:dyDescent="0.25">
      <c r="B148" s="21" t="s">
        <v>278</v>
      </c>
      <c r="C148" s="22">
        <v>890981107</v>
      </c>
      <c r="D148" s="23" t="s">
        <v>234</v>
      </c>
      <c r="E148" s="24">
        <v>1</v>
      </c>
      <c r="F148" s="24">
        <v>0</v>
      </c>
      <c r="G148" s="24">
        <v>0</v>
      </c>
      <c r="H148" s="24">
        <f t="shared" si="16"/>
        <v>0</v>
      </c>
      <c r="I148" s="24">
        <v>0</v>
      </c>
      <c r="J148" s="24">
        <v>0</v>
      </c>
      <c r="K148" s="24">
        <v>0</v>
      </c>
      <c r="L148" s="24">
        <v>0</v>
      </c>
      <c r="M148" s="24">
        <v>0</v>
      </c>
      <c r="N148" s="24">
        <v>56452</v>
      </c>
      <c r="O148" s="24">
        <v>0</v>
      </c>
      <c r="P148" s="24">
        <v>0</v>
      </c>
      <c r="Q148" s="25">
        <f t="shared" si="15"/>
        <v>56452</v>
      </c>
    </row>
    <row r="149" spans="2:17" outlineLevel="2" x14ac:dyDescent="0.25">
      <c r="B149" s="21" t="s">
        <v>278</v>
      </c>
      <c r="C149" s="22">
        <v>890983716</v>
      </c>
      <c r="D149" s="23" t="s">
        <v>163</v>
      </c>
      <c r="E149" s="24">
        <v>1</v>
      </c>
      <c r="F149" s="24">
        <v>0</v>
      </c>
      <c r="G149" s="24">
        <v>0</v>
      </c>
      <c r="H149" s="24">
        <f t="shared" si="16"/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>
        <v>2266</v>
      </c>
      <c r="O149" s="24">
        <v>0</v>
      </c>
      <c r="P149" s="24">
        <v>0</v>
      </c>
      <c r="Q149" s="25">
        <f t="shared" si="15"/>
        <v>2266</v>
      </c>
    </row>
    <row r="150" spans="2:17" outlineLevel="2" x14ac:dyDescent="0.25">
      <c r="B150" s="21" t="s">
        <v>278</v>
      </c>
      <c r="C150" s="22">
        <v>890983873</v>
      </c>
      <c r="D150" s="23" t="s">
        <v>235</v>
      </c>
      <c r="E150" s="24">
        <v>1</v>
      </c>
      <c r="F150" s="24">
        <v>0</v>
      </c>
      <c r="G150" s="24">
        <v>0</v>
      </c>
      <c r="H150" s="24">
        <f t="shared" si="16"/>
        <v>0</v>
      </c>
      <c r="I150" s="24">
        <v>0</v>
      </c>
      <c r="J150" s="24">
        <v>0</v>
      </c>
      <c r="K150" s="24">
        <v>0</v>
      </c>
      <c r="L150" s="24">
        <v>0</v>
      </c>
      <c r="M150" s="24">
        <v>0</v>
      </c>
      <c r="N150" s="24">
        <v>229131</v>
      </c>
      <c r="O150" s="24">
        <v>0</v>
      </c>
      <c r="P150" s="24">
        <v>0</v>
      </c>
      <c r="Q150" s="25">
        <f t="shared" si="15"/>
        <v>229131</v>
      </c>
    </row>
    <row r="151" spans="2:17" outlineLevel="2" x14ac:dyDescent="0.25">
      <c r="B151" s="21" t="s">
        <v>278</v>
      </c>
      <c r="C151" s="22">
        <v>890983938</v>
      </c>
      <c r="D151" s="23" t="s">
        <v>236</v>
      </c>
      <c r="E151" s="24">
        <v>1</v>
      </c>
      <c r="F151" s="24">
        <v>0</v>
      </c>
      <c r="G151" s="24">
        <v>0</v>
      </c>
      <c r="H151" s="24">
        <f t="shared" si="16"/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>
        <v>131386</v>
      </c>
      <c r="O151" s="24">
        <v>0</v>
      </c>
      <c r="P151" s="24">
        <v>0</v>
      </c>
      <c r="Q151" s="25">
        <f t="shared" si="15"/>
        <v>131386</v>
      </c>
    </row>
    <row r="152" spans="2:17" outlineLevel="2" x14ac:dyDescent="0.25">
      <c r="B152" s="21" t="s">
        <v>278</v>
      </c>
      <c r="C152" s="22">
        <v>891180009</v>
      </c>
      <c r="D152" s="23" t="s">
        <v>154</v>
      </c>
      <c r="E152" s="24">
        <v>2</v>
      </c>
      <c r="F152" s="24">
        <v>0</v>
      </c>
      <c r="G152" s="24">
        <v>0</v>
      </c>
      <c r="H152" s="24">
        <f t="shared" si="16"/>
        <v>0</v>
      </c>
      <c r="I152" s="24">
        <v>0</v>
      </c>
      <c r="J152" s="24">
        <v>0</v>
      </c>
      <c r="K152" s="24">
        <v>0</v>
      </c>
      <c r="L152" s="24">
        <v>0</v>
      </c>
      <c r="M152" s="24">
        <v>0</v>
      </c>
      <c r="N152" s="24">
        <v>163378</v>
      </c>
      <c r="O152" s="24">
        <v>0</v>
      </c>
      <c r="P152" s="24">
        <v>0</v>
      </c>
      <c r="Q152" s="25">
        <f t="shared" si="15"/>
        <v>163378</v>
      </c>
    </row>
    <row r="153" spans="2:17" outlineLevel="2" x14ac:dyDescent="0.25">
      <c r="B153" s="21" t="s">
        <v>278</v>
      </c>
      <c r="C153" s="22">
        <v>891180021</v>
      </c>
      <c r="D153" s="23" t="s">
        <v>155</v>
      </c>
      <c r="E153" s="24">
        <v>2</v>
      </c>
      <c r="F153" s="24">
        <v>0</v>
      </c>
      <c r="G153" s="24">
        <v>0</v>
      </c>
      <c r="H153" s="24">
        <f t="shared" si="16"/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>
        <v>164572</v>
      </c>
      <c r="O153" s="24">
        <v>0</v>
      </c>
      <c r="P153" s="24">
        <v>0</v>
      </c>
      <c r="Q153" s="25">
        <f t="shared" si="15"/>
        <v>164572</v>
      </c>
    </row>
    <row r="154" spans="2:17" outlineLevel="2" x14ac:dyDescent="0.25">
      <c r="B154" s="21" t="s">
        <v>278</v>
      </c>
      <c r="C154" s="22">
        <v>891180028</v>
      </c>
      <c r="D154" s="23" t="s">
        <v>216</v>
      </c>
      <c r="E154" s="24">
        <v>1</v>
      </c>
      <c r="F154" s="24">
        <v>0</v>
      </c>
      <c r="G154" s="24">
        <v>0</v>
      </c>
      <c r="H154" s="24">
        <f t="shared" si="16"/>
        <v>0</v>
      </c>
      <c r="I154" s="24">
        <v>0</v>
      </c>
      <c r="J154" s="24">
        <v>0</v>
      </c>
      <c r="K154" s="24">
        <v>0</v>
      </c>
      <c r="L154" s="24">
        <v>0</v>
      </c>
      <c r="M154" s="24">
        <v>0</v>
      </c>
      <c r="N154" s="24">
        <v>51300</v>
      </c>
      <c r="O154" s="24">
        <v>0</v>
      </c>
      <c r="P154" s="24">
        <v>0</v>
      </c>
      <c r="Q154" s="25">
        <f t="shared" si="15"/>
        <v>51300</v>
      </c>
    </row>
    <row r="155" spans="2:17" outlineLevel="2" x14ac:dyDescent="0.25">
      <c r="B155" s="21" t="s">
        <v>278</v>
      </c>
      <c r="C155" s="22">
        <v>891180069</v>
      </c>
      <c r="D155" s="23" t="s">
        <v>157</v>
      </c>
      <c r="E155" s="24">
        <v>1</v>
      </c>
      <c r="F155" s="24">
        <v>0</v>
      </c>
      <c r="G155" s="24">
        <v>0</v>
      </c>
      <c r="H155" s="24">
        <f t="shared" si="16"/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>
        <v>5772039</v>
      </c>
      <c r="O155" s="24">
        <v>0</v>
      </c>
      <c r="P155" s="24">
        <v>0</v>
      </c>
      <c r="Q155" s="25">
        <f t="shared" si="15"/>
        <v>5772039</v>
      </c>
    </row>
    <row r="156" spans="2:17" outlineLevel="2" x14ac:dyDescent="0.25">
      <c r="B156" s="21" t="s">
        <v>278</v>
      </c>
      <c r="C156" s="22">
        <v>891180076</v>
      </c>
      <c r="D156" s="23" t="s">
        <v>224</v>
      </c>
      <c r="E156" s="24">
        <v>1</v>
      </c>
      <c r="F156" s="24">
        <v>0</v>
      </c>
      <c r="G156" s="24">
        <v>0</v>
      </c>
      <c r="H156" s="24">
        <f t="shared" si="16"/>
        <v>0</v>
      </c>
      <c r="I156" s="24">
        <v>0</v>
      </c>
      <c r="J156" s="24">
        <v>0</v>
      </c>
      <c r="K156" s="24">
        <v>0</v>
      </c>
      <c r="L156" s="24">
        <v>0</v>
      </c>
      <c r="M156" s="24">
        <v>0</v>
      </c>
      <c r="N156" s="24">
        <v>51680</v>
      </c>
      <c r="O156" s="24">
        <v>0</v>
      </c>
      <c r="P156" s="24">
        <v>0</v>
      </c>
      <c r="Q156" s="25">
        <f t="shared" si="15"/>
        <v>51680</v>
      </c>
    </row>
    <row r="157" spans="2:17" outlineLevel="2" x14ac:dyDescent="0.25">
      <c r="B157" s="21" t="s">
        <v>278</v>
      </c>
      <c r="C157" s="22">
        <v>891180182</v>
      </c>
      <c r="D157" s="23" t="s">
        <v>210</v>
      </c>
      <c r="E157" s="24">
        <v>1</v>
      </c>
      <c r="F157" s="24">
        <v>0</v>
      </c>
      <c r="G157" s="24">
        <v>0</v>
      </c>
      <c r="H157" s="24">
        <f t="shared" si="16"/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>
        <v>48735</v>
      </c>
      <c r="O157" s="24">
        <v>0</v>
      </c>
      <c r="P157" s="24">
        <v>0</v>
      </c>
      <c r="Q157" s="25">
        <f t="shared" si="15"/>
        <v>48735</v>
      </c>
    </row>
    <row r="158" spans="2:17" ht="12" outlineLevel="2" thickBot="1" x14ac:dyDescent="0.3">
      <c r="B158" s="21" t="s">
        <v>278</v>
      </c>
      <c r="C158" s="22">
        <v>891480030</v>
      </c>
      <c r="D158" s="23" t="s">
        <v>257</v>
      </c>
      <c r="E158" s="24">
        <v>1</v>
      </c>
      <c r="F158" s="24">
        <v>0</v>
      </c>
      <c r="G158" s="24">
        <v>0</v>
      </c>
      <c r="H158" s="24">
        <f t="shared" si="16"/>
        <v>0</v>
      </c>
      <c r="I158" s="24">
        <v>0</v>
      </c>
      <c r="J158" s="24">
        <v>0</v>
      </c>
      <c r="K158" s="24">
        <v>0</v>
      </c>
      <c r="L158" s="24">
        <v>0</v>
      </c>
      <c r="M158" s="24">
        <v>0</v>
      </c>
      <c r="N158" s="24">
        <v>78100</v>
      </c>
      <c r="O158" s="24">
        <v>0</v>
      </c>
      <c r="P158" s="24">
        <v>0</v>
      </c>
      <c r="Q158" s="25">
        <f t="shared" si="15"/>
        <v>78100</v>
      </c>
    </row>
    <row r="159" spans="2:17" ht="12" outlineLevel="1" thickBot="1" x14ac:dyDescent="0.3">
      <c r="B159" s="29" t="s">
        <v>281</v>
      </c>
      <c r="C159" s="40"/>
      <c r="D159" s="40"/>
      <c r="E159" s="42">
        <f t="shared" ref="E159:Q159" si="17">SUBTOTAL(9,E132:E158)</f>
        <v>44</v>
      </c>
      <c r="F159" s="42">
        <f t="shared" si="17"/>
        <v>0</v>
      </c>
      <c r="G159" s="42">
        <f t="shared" si="17"/>
        <v>0</v>
      </c>
      <c r="H159" s="42">
        <f t="shared" si="17"/>
        <v>0</v>
      </c>
      <c r="I159" s="42">
        <f t="shared" si="17"/>
        <v>0</v>
      </c>
      <c r="J159" s="42">
        <f t="shared" si="17"/>
        <v>0</v>
      </c>
      <c r="K159" s="42">
        <f t="shared" si="17"/>
        <v>0</v>
      </c>
      <c r="L159" s="42">
        <f t="shared" si="17"/>
        <v>0</v>
      </c>
      <c r="M159" s="42">
        <f t="shared" si="17"/>
        <v>0</v>
      </c>
      <c r="N159" s="42">
        <f t="shared" si="17"/>
        <v>43833617</v>
      </c>
      <c r="O159" s="42">
        <f t="shared" si="17"/>
        <v>0</v>
      </c>
      <c r="P159" s="42">
        <f t="shared" si="17"/>
        <v>0</v>
      </c>
      <c r="Q159" s="43">
        <f t="shared" si="17"/>
        <v>43833617</v>
      </c>
    </row>
    <row r="160" spans="2:17" ht="12" outlineLevel="2" thickBot="1" x14ac:dyDescent="0.3">
      <c r="B160" s="21" t="s">
        <v>26</v>
      </c>
      <c r="C160" s="22">
        <v>800246953</v>
      </c>
      <c r="D160" s="23" t="s">
        <v>168</v>
      </c>
      <c r="E160" s="24">
        <v>1532</v>
      </c>
      <c r="F160" s="24">
        <v>0</v>
      </c>
      <c r="G160" s="24">
        <v>0</v>
      </c>
      <c r="H160" s="24">
        <f t="shared" si="16"/>
        <v>0</v>
      </c>
      <c r="I160" s="24">
        <v>0</v>
      </c>
      <c r="J160" s="24">
        <v>0</v>
      </c>
      <c r="K160" s="24">
        <v>0</v>
      </c>
      <c r="L160" s="24">
        <v>0</v>
      </c>
      <c r="M160" s="24">
        <v>0</v>
      </c>
      <c r="N160" s="24">
        <v>933556899</v>
      </c>
      <c r="O160" s="24">
        <v>0</v>
      </c>
      <c r="P160" s="24">
        <v>0</v>
      </c>
      <c r="Q160" s="25">
        <f t="shared" si="15"/>
        <v>933556899</v>
      </c>
    </row>
    <row r="161" spans="2:17" ht="12" outlineLevel="1" thickBot="1" x14ac:dyDescent="0.3">
      <c r="B161" s="29" t="s">
        <v>182</v>
      </c>
      <c r="C161" s="40"/>
      <c r="D161" s="40"/>
      <c r="E161" s="42">
        <f t="shared" ref="E161:Q161" si="18">SUBTOTAL(9,E160:E160)</f>
        <v>1532</v>
      </c>
      <c r="F161" s="42">
        <f t="shared" si="18"/>
        <v>0</v>
      </c>
      <c r="G161" s="42">
        <f t="shared" si="18"/>
        <v>0</v>
      </c>
      <c r="H161" s="42">
        <f t="shared" si="18"/>
        <v>0</v>
      </c>
      <c r="I161" s="42">
        <f t="shared" si="18"/>
        <v>0</v>
      </c>
      <c r="J161" s="42">
        <f t="shared" si="18"/>
        <v>0</v>
      </c>
      <c r="K161" s="42">
        <f t="shared" si="18"/>
        <v>0</v>
      </c>
      <c r="L161" s="42">
        <f t="shared" si="18"/>
        <v>0</v>
      </c>
      <c r="M161" s="42">
        <f t="shared" si="18"/>
        <v>0</v>
      </c>
      <c r="N161" s="42">
        <f t="shared" si="18"/>
        <v>933556899</v>
      </c>
      <c r="O161" s="42">
        <f t="shared" si="18"/>
        <v>0</v>
      </c>
      <c r="P161" s="42">
        <f t="shared" si="18"/>
        <v>0</v>
      </c>
      <c r="Q161" s="43">
        <f t="shared" si="18"/>
        <v>933556899</v>
      </c>
    </row>
    <row r="162" spans="2:17" ht="12" outlineLevel="2" thickBot="1" x14ac:dyDescent="0.3">
      <c r="B162" s="21" t="s">
        <v>27</v>
      </c>
      <c r="C162" s="22">
        <v>800246953</v>
      </c>
      <c r="D162" s="23" t="s">
        <v>168</v>
      </c>
      <c r="E162" s="24">
        <v>64</v>
      </c>
      <c r="F162" s="24">
        <v>0</v>
      </c>
      <c r="G162" s="24">
        <v>0</v>
      </c>
      <c r="H162" s="24">
        <f t="shared" si="16"/>
        <v>0</v>
      </c>
      <c r="I162" s="24">
        <v>0</v>
      </c>
      <c r="J162" s="24">
        <v>0</v>
      </c>
      <c r="K162" s="24">
        <v>0</v>
      </c>
      <c r="L162" s="24">
        <v>0</v>
      </c>
      <c r="M162" s="24">
        <v>0</v>
      </c>
      <c r="N162" s="24">
        <v>699271319</v>
      </c>
      <c r="O162" s="24">
        <v>0</v>
      </c>
      <c r="P162" s="24">
        <v>0</v>
      </c>
      <c r="Q162" s="25">
        <f t="shared" si="15"/>
        <v>699271319</v>
      </c>
    </row>
    <row r="163" spans="2:17" ht="12" outlineLevel="1" thickBot="1" x14ac:dyDescent="0.3">
      <c r="B163" s="29" t="s">
        <v>183</v>
      </c>
      <c r="C163" s="40"/>
      <c r="D163" s="40"/>
      <c r="E163" s="42">
        <f t="shared" ref="E163:Q163" si="19">SUBTOTAL(9,E162:E162)</f>
        <v>64</v>
      </c>
      <c r="F163" s="42">
        <f t="shared" si="19"/>
        <v>0</v>
      </c>
      <c r="G163" s="42">
        <f t="shared" si="19"/>
        <v>0</v>
      </c>
      <c r="H163" s="42">
        <f t="shared" si="19"/>
        <v>0</v>
      </c>
      <c r="I163" s="42">
        <f t="shared" si="19"/>
        <v>0</v>
      </c>
      <c r="J163" s="42">
        <f t="shared" si="19"/>
        <v>0</v>
      </c>
      <c r="K163" s="42">
        <f t="shared" si="19"/>
        <v>0</v>
      </c>
      <c r="L163" s="42">
        <f t="shared" si="19"/>
        <v>0</v>
      </c>
      <c r="M163" s="42">
        <f t="shared" si="19"/>
        <v>0</v>
      </c>
      <c r="N163" s="42">
        <f t="shared" si="19"/>
        <v>699271319</v>
      </c>
      <c r="O163" s="42">
        <f t="shared" si="19"/>
        <v>0</v>
      </c>
      <c r="P163" s="42">
        <f t="shared" si="19"/>
        <v>0</v>
      </c>
      <c r="Q163" s="43">
        <f t="shared" si="19"/>
        <v>699271319</v>
      </c>
    </row>
    <row r="164" spans="2:17" ht="12" outlineLevel="2" thickBot="1" x14ac:dyDescent="0.3">
      <c r="B164" s="21" t="s">
        <v>287</v>
      </c>
      <c r="C164" s="22">
        <v>800246953</v>
      </c>
      <c r="D164" s="23" t="s">
        <v>168</v>
      </c>
      <c r="E164" s="24">
        <v>6771</v>
      </c>
      <c r="F164" s="24">
        <v>0</v>
      </c>
      <c r="G164" s="24">
        <v>1180050177</v>
      </c>
      <c r="H164" s="24">
        <f t="shared" si="16"/>
        <v>1180050177</v>
      </c>
      <c r="I164" s="24">
        <v>833538161</v>
      </c>
      <c r="J164" s="24">
        <v>1106615726</v>
      </c>
      <c r="K164" s="24">
        <v>1069532145</v>
      </c>
      <c r="L164" s="24">
        <v>2343705402</v>
      </c>
      <c r="M164" s="24">
        <v>5636664299</v>
      </c>
      <c r="N164" s="24">
        <v>2173472892</v>
      </c>
      <c r="O164" s="24">
        <v>0</v>
      </c>
      <c r="P164" s="24">
        <v>0</v>
      </c>
      <c r="Q164" s="25">
        <f t="shared" si="15"/>
        <v>14343578802</v>
      </c>
    </row>
    <row r="165" spans="2:17" ht="12" outlineLevel="1" thickBot="1" x14ac:dyDescent="0.3">
      <c r="B165" s="29" t="s">
        <v>291</v>
      </c>
      <c r="C165" s="40"/>
      <c r="D165" s="40"/>
      <c r="E165" s="42">
        <f t="shared" ref="E165:Q165" si="20">SUBTOTAL(9,E164:E164)</f>
        <v>6771</v>
      </c>
      <c r="F165" s="42">
        <f t="shared" si="20"/>
        <v>0</v>
      </c>
      <c r="G165" s="42">
        <f t="shared" si="20"/>
        <v>1180050177</v>
      </c>
      <c r="H165" s="42">
        <f t="shared" si="20"/>
        <v>1180050177</v>
      </c>
      <c r="I165" s="42">
        <f t="shared" si="20"/>
        <v>833538161</v>
      </c>
      <c r="J165" s="42">
        <f t="shared" si="20"/>
        <v>1106615726</v>
      </c>
      <c r="K165" s="42">
        <f t="shared" si="20"/>
        <v>1069532145</v>
      </c>
      <c r="L165" s="42">
        <f t="shared" si="20"/>
        <v>2343705402</v>
      </c>
      <c r="M165" s="42">
        <f t="shared" si="20"/>
        <v>5636664299</v>
      </c>
      <c r="N165" s="42">
        <f t="shared" si="20"/>
        <v>2173472892</v>
      </c>
      <c r="O165" s="42">
        <f t="shared" si="20"/>
        <v>0</v>
      </c>
      <c r="P165" s="42">
        <f t="shared" si="20"/>
        <v>0</v>
      </c>
      <c r="Q165" s="43">
        <f t="shared" si="20"/>
        <v>14343578802</v>
      </c>
    </row>
    <row r="166" spans="2:17" ht="12" outlineLevel="2" thickBot="1" x14ac:dyDescent="0.3">
      <c r="B166" s="21" t="s">
        <v>28</v>
      </c>
      <c r="C166" s="22">
        <v>800246953</v>
      </c>
      <c r="D166" s="23" t="s">
        <v>168</v>
      </c>
      <c r="E166" s="24">
        <v>19</v>
      </c>
      <c r="F166" s="24">
        <v>0</v>
      </c>
      <c r="G166" s="24">
        <v>0</v>
      </c>
      <c r="H166" s="24">
        <f t="shared" si="16"/>
        <v>0</v>
      </c>
      <c r="I166" s="24">
        <v>104618700</v>
      </c>
      <c r="J166" s="24">
        <v>74878900</v>
      </c>
      <c r="K166" s="24">
        <v>80480800</v>
      </c>
      <c r="L166" s="24">
        <v>232785100</v>
      </c>
      <c r="M166" s="24">
        <v>469604400</v>
      </c>
      <c r="N166" s="24">
        <v>369357379</v>
      </c>
      <c r="O166" s="24">
        <v>0</v>
      </c>
      <c r="P166" s="24">
        <v>0</v>
      </c>
      <c r="Q166" s="25">
        <f t="shared" si="15"/>
        <v>1331725279</v>
      </c>
    </row>
    <row r="167" spans="2:17" ht="12" outlineLevel="1" thickBot="1" x14ac:dyDescent="0.3">
      <c r="B167" s="29" t="s">
        <v>184</v>
      </c>
      <c r="C167" s="40"/>
      <c r="D167" s="40"/>
      <c r="E167" s="42">
        <f t="shared" ref="E167:Q167" si="21">SUBTOTAL(9,E166:E166)</f>
        <v>19</v>
      </c>
      <c r="F167" s="42">
        <f t="shared" si="21"/>
        <v>0</v>
      </c>
      <c r="G167" s="42">
        <f t="shared" si="21"/>
        <v>0</v>
      </c>
      <c r="H167" s="42">
        <f t="shared" si="21"/>
        <v>0</v>
      </c>
      <c r="I167" s="42">
        <f t="shared" si="21"/>
        <v>104618700</v>
      </c>
      <c r="J167" s="42">
        <f t="shared" si="21"/>
        <v>74878900</v>
      </c>
      <c r="K167" s="42">
        <f t="shared" si="21"/>
        <v>80480800</v>
      </c>
      <c r="L167" s="42">
        <f t="shared" si="21"/>
        <v>232785100</v>
      </c>
      <c r="M167" s="42">
        <f t="shared" si="21"/>
        <v>469604400</v>
      </c>
      <c r="N167" s="42">
        <f t="shared" si="21"/>
        <v>369357379</v>
      </c>
      <c r="O167" s="42">
        <f t="shared" si="21"/>
        <v>0</v>
      </c>
      <c r="P167" s="42">
        <f t="shared" si="21"/>
        <v>0</v>
      </c>
      <c r="Q167" s="43">
        <f t="shared" si="21"/>
        <v>1331725279</v>
      </c>
    </row>
    <row r="168" spans="2:17" ht="12" outlineLevel="2" thickBot="1" x14ac:dyDescent="0.3">
      <c r="B168" s="21" t="s">
        <v>29</v>
      </c>
      <c r="C168" s="22">
        <v>800246953</v>
      </c>
      <c r="D168" s="23" t="s">
        <v>168</v>
      </c>
      <c r="E168" s="24">
        <v>10431</v>
      </c>
      <c r="F168" s="24">
        <v>158319015.41</v>
      </c>
      <c r="G168" s="24">
        <v>170882551</v>
      </c>
      <c r="H168" s="24">
        <f t="shared" si="16"/>
        <v>329201566.40999997</v>
      </c>
      <c r="I168" s="24">
        <v>119487349</v>
      </c>
      <c r="J168" s="24">
        <v>85687075</v>
      </c>
      <c r="K168" s="24">
        <v>49044652</v>
      </c>
      <c r="L168" s="24">
        <v>92651456</v>
      </c>
      <c r="M168" s="24">
        <v>99288981</v>
      </c>
      <c r="N168" s="24">
        <v>14698000229.260002</v>
      </c>
      <c r="O168" s="24">
        <v>0</v>
      </c>
      <c r="P168" s="24">
        <v>0</v>
      </c>
      <c r="Q168" s="25">
        <f t="shared" si="15"/>
        <v>15473361308.670002</v>
      </c>
    </row>
    <row r="169" spans="2:17" ht="12" outlineLevel="1" thickBot="1" x14ac:dyDescent="0.3">
      <c r="B169" s="29" t="s">
        <v>185</v>
      </c>
      <c r="C169" s="40"/>
      <c r="D169" s="40"/>
      <c r="E169" s="42">
        <f t="shared" ref="E169:Q169" si="22">SUBTOTAL(9,E168:E168)</f>
        <v>10431</v>
      </c>
      <c r="F169" s="42">
        <f t="shared" si="22"/>
        <v>158319015.41</v>
      </c>
      <c r="G169" s="42">
        <f t="shared" si="22"/>
        <v>170882551</v>
      </c>
      <c r="H169" s="42">
        <f t="shared" si="22"/>
        <v>329201566.40999997</v>
      </c>
      <c r="I169" s="42">
        <f t="shared" si="22"/>
        <v>119487349</v>
      </c>
      <c r="J169" s="42">
        <f t="shared" si="22"/>
        <v>85687075</v>
      </c>
      <c r="K169" s="42">
        <f t="shared" si="22"/>
        <v>49044652</v>
      </c>
      <c r="L169" s="42">
        <f t="shared" si="22"/>
        <v>92651456</v>
      </c>
      <c r="M169" s="42">
        <f t="shared" si="22"/>
        <v>99288981</v>
      </c>
      <c r="N169" s="42">
        <f t="shared" si="22"/>
        <v>14698000229.260002</v>
      </c>
      <c r="O169" s="42">
        <f t="shared" si="22"/>
        <v>0</v>
      </c>
      <c r="P169" s="42">
        <f t="shared" si="22"/>
        <v>0</v>
      </c>
      <c r="Q169" s="43">
        <f t="shared" si="22"/>
        <v>15473361308.670002</v>
      </c>
    </row>
    <row r="170" spans="2:17" outlineLevel="2" x14ac:dyDescent="0.25">
      <c r="B170" s="21" t="s">
        <v>30</v>
      </c>
      <c r="C170" s="22">
        <v>800006150</v>
      </c>
      <c r="D170" s="23" t="s">
        <v>121</v>
      </c>
      <c r="E170" s="24">
        <v>1</v>
      </c>
      <c r="F170" s="24">
        <v>0</v>
      </c>
      <c r="G170" s="24">
        <v>0</v>
      </c>
      <c r="H170" s="24">
        <f t="shared" si="16"/>
        <v>0</v>
      </c>
      <c r="I170" s="24">
        <v>0</v>
      </c>
      <c r="J170" s="24">
        <v>0</v>
      </c>
      <c r="K170" s="24">
        <v>0</v>
      </c>
      <c r="L170" s="24">
        <v>0</v>
      </c>
      <c r="M170" s="24">
        <v>0</v>
      </c>
      <c r="N170" s="24">
        <v>23651</v>
      </c>
      <c r="O170" s="24">
        <v>0</v>
      </c>
      <c r="P170" s="24">
        <v>0</v>
      </c>
      <c r="Q170" s="25">
        <f t="shared" si="15"/>
        <v>23651</v>
      </c>
    </row>
    <row r="171" spans="2:17" outlineLevel="2" x14ac:dyDescent="0.25">
      <c r="B171" s="21" t="s">
        <v>30</v>
      </c>
      <c r="C171" s="22">
        <v>800053550</v>
      </c>
      <c r="D171" s="23" t="s">
        <v>230</v>
      </c>
      <c r="E171" s="24">
        <v>2</v>
      </c>
      <c r="F171" s="24">
        <v>0</v>
      </c>
      <c r="G171" s="24">
        <v>0</v>
      </c>
      <c r="H171" s="24">
        <f t="shared" si="16"/>
        <v>0</v>
      </c>
      <c r="I171" s="24">
        <v>0</v>
      </c>
      <c r="J171" s="24">
        <v>0</v>
      </c>
      <c r="K171" s="24">
        <v>1400000</v>
      </c>
      <c r="L171" s="24">
        <v>1400000</v>
      </c>
      <c r="M171" s="24">
        <v>0</v>
      </c>
      <c r="N171" s="24">
        <v>0</v>
      </c>
      <c r="O171" s="24">
        <v>0</v>
      </c>
      <c r="P171" s="24">
        <v>0</v>
      </c>
      <c r="Q171" s="25">
        <f t="shared" si="15"/>
        <v>2800000</v>
      </c>
    </row>
    <row r="172" spans="2:17" outlineLevel="2" x14ac:dyDescent="0.25">
      <c r="B172" s="21" t="s">
        <v>30</v>
      </c>
      <c r="C172" s="22">
        <v>800149384</v>
      </c>
      <c r="D172" s="23" t="s">
        <v>174</v>
      </c>
      <c r="E172" s="24">
        <v>3</v>
      </c>
      <c r="F172" s="24">
        <v>0</v>
      </c>
      <c r="G172" s="24">
        <v>0</v>
      </c>
      <c r="H172" s="24">
        <f t="shared" si="16"/>
        <v>0</v>
      </c>
      <c r="I172" s="24">
        <v>0</v>
      </c>
      <c r="J172" s="24">
        <v>0</v>
      </c>
      <c r="K172" s="24">
        <v>0</v>
      </c>
      <c r="L172" s="24">
        <v>17921610</v>
      </c>
      <c r="M172" s="24">
        <v>0</v>
      </c>
      <c r="N172" s="24">
        <v>2742300</v>
      </c>
      <c r="O172" s="24">
        <v>0</v>
      </c>
      <c r="P172" s="24">
        <v>0</v>
      </c>
      <c r="Q172" s="25">
        <f t="shared" si="15"/>
        <v>20663910</v>
      </c>
    </row>
    <row r="173" spans="2:17" outlineLevel="2" x14ac:dyDescent="0.25">
      <c r="B173" s="21" t="s">
        <v>30</v>
      </c>
      <c r="C173" s="22">
        <v>800162035</v>
      </c>
      <c r="D173" s="23" t="s">
        <v>123</v>
      </c>
      <c r="E173" s="24">
        <v>30</v>
      </c>
      <c r="F173" s="24">
        <v>0</v>
      </c>
      <c r="G173" s="24">
        <v>0</v>
      </c>
      <c r="H173" s="24">
        <f t="shared" si="16"/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>
        <v>30157983</v>
      </c>
      <c r="O173" s="24">
        <v>0</v>
      </c>
      <c r="P173" s="24">
        <v>0</v>
      </c>
      <c r="Q173" s="25">
        <f t="shared" si="15"/>
        <v>30157983</v>
      </c>
    </row>
    <row r="174" spans="2:17" outlineLevel="2" x14ac:dyDescent="0.25">
      <c r="B174" s="21" t="s">
        <v>30</v>
      </c>
      <c r="C174" s="22">
        <v>800250634</v>
      </c>
      <c r="D174" s="23" t="s">
        <v>288</v>
      </c>
      <c r="E174" s="24">
        <v>3</v>
      </c>
      <c r="F174" s="24">
        <v>0</v>
      </c>
      <c r="G174" s="24">
        <v>0</v>
      </c>
      <c r="H174" s="24">
        <f t="shared" si="16"/>
        <v>0</v>
      </c>
      <c r="I174" s="24">
        <v>0</v>
      </c>
      <c r="J174" s="24">
        <v>0</v>
      </c>
      <c r="K174" s="24">
        <v>0</v>
      </c>
      <c r="L174" s="24">
        <v>0</v>
      </c>
      <c r="M174" s="24">
        <v>2481625</v>
      </c>
      <c r="N174" s="24">
        <v>720062</v>
      </c>
      <c r="O174" s="24">
        <v>0</v>
      </c>
      <c r="P174" s="24">
        <v>0</v>
      </c>
      <c r="Q174" s="25">
        <f t="shared" si="15"/>
        <v>3201687</v>
      </c>
    </row>
    <row r="175" spans="2:17" outlineLevel="2" x14ac:dyDescent="0.25">
      <c r="B175" s="21" t="s">
        <v>30</v>
      </c>
      <c r="C175" s="22">
        <v>813005431</v>
      </c>
      <c r="D175" s="23" t="s">
        <v>124</v>
      </c>
      <c r="E175" s="24">
        <v>6</v>
      </c>
      <c r="F175" s="24">
        <v>364969.15</v>
      </c>
      <c r="G175" s="24">
        <v>208800</v>
      </c>
      <c r="H175" s="24">
        <f t="shared" si="16"/>
        <v>573769.15</v>
      </c>
      <c r="I175" s="24">
        <v>1610415</v>
      </c>
      <c r="J175" s="24">
        <v>290100</v>
      </c>
      <c r="K175" s="24">
        <v>0</v>
      </c>
      <c r="L175" s="24">
        <v>259000</v>
      </c>
      <c r="M175" s="24">
        <v>484720</v>
      </c>
      <c r="N175" s="24">
        <v>20863437.5</v>
      </c>
      <c r="O175" s="24">
        <v>0</v>
      </c>
      <c r="P175" s="24">
        <v>0</v>
      </c>
      <c r="Q175" s="25">
        <f t="shared" si="15"/>
        <v>24081441.649999999</v>
      </c>
    </row>
    <row r="176" spans="2:17" outlineLevel="2" x14ac:dyDescent="0.25">
      <c r="B176" s="21" t="s">
        <v>30</v>
      </c>
      <c r="C176" s="22">
        <v>830028288</v>
      </c>
      <c r="D176" s="23" t="s">
        <v>125</v>
      </c>
      <c r="E176" s="24">
        <v>5</v>
      </c>
      <c r="F176" s="24">
        <v>0</v>
      </c>
      <c r="G176" s="24">
        <v>0</v>
      </c>
      <c r="H176" s="24">
        <f t="shared" si="16"/>
        <v>0</v>
      </c>
      <c r="I176" s="24">
        <v>0</v>
      </c>
      <c r="J176" s="24">
        <v>0</v>
      </c>
      <c r="K176" s="24">
        <v>0</v>
      </c>
      <c r="L176" s="24">
        <v>0</v>
      </c>
      <c r="M176" s="24">
        <v>0</v>
      </c>
      <c r="N176" s="24">
        <v>5435553</v>
      </c>
      <c r="O176" s="24">
        <v>0</v>
      </c>
      <c r="P176" s="24">
        <v>0</v>
      </c>
      <c r="Q176" s="25">
        <f t="shared" si="15"/>
        <v>5435553</v>
      </c>
    </row>
    <row r="177" spans="2:17" outlineLevel="2" x14ac:dyDescent="0.25">
      <c r="B177" s="21" t="s">
        <v>30</v>
      </c>
      <c r="C177" s="22">
        <v>860015536</v>
      </c>
      <c r="D177" s="23" t="s">
        <v>237</v>
      </c>
      <c r="E177" s="24">
        <v>1</v>
      </c>
      <c r="F177" s="24">
        <v>0</v>
      </c>
      <c r="G177" s="24">
        <v>0</v>
      </c>
      <c r="H177" s="24">
        <f t="shared" si="16"/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>
        <v>1602300</v>
      </c>
      <c r="O177" s="24">
        <v>0</v>
      </c>
      <c r="P177" s="24">
        <v>0</v>
      </c>
      <c r="Q177" s="25">
        <f t="shared" si="15"/>
        <v>1602300</v>
      </c>
    </row>
    <row r="178" spans="2:17" outlineLevel="2" x14ac:dyDescent="0.25">
      <c r="B178" s="21" t="s">
        <v>30</v>
      </c>
      <c r="C178" s="22">
        <v>860035992</v>
      </c>
      <c r="D178" s="23" t="s">
        <v>172</v>
      </c>
      <c r="E178" s="24">
        <v>4</v>
      </c>
      <c r="F178" s="24">
        <v>0</v>
      </c>
      <c r="G178" s="24">
        <v>0</v>
      </c>
      <c r="H178" s="24">
        <f t="shared" si="16"/>
        <v>0</v>
      </c>
      <c r="I178" s="24">
        <v>0</v>
      </c>
      <c r="J178" s="24">
        <v>0</v>
      </c>
      <c r="K178" s="24">
        <v>12977972</v>
      </c>
      <c r="L178" s="24">
        <v>0</v>
      </c>
      <c r="M178" s="24">
        <v>4116000</v>
      </c>
      <c r="N178" s="24">
        <v>2321400</v>
      </c>
      <c r="O178" s="24">
        <v>0</v>
      </c>
      <c r="P178" s="24">
        <v>0</v>
      </c>
      <c r="Q178" s="25">
        <f t="shared" si="15"/>
        <v>19415372</v>
      </c>
    </row>
    <row r="179" spans="2:17" outlineLevel="2" x14ac:dyDescent="0.25">
      <c r="B179" s="21" t="s">
        <v>30</v>
      </c>
      <c r="C179" s="22">
        <v>860037950</v>
      </c>
      <c r="D179" s="23" t="s">
        <v>201</v>
      </c>
      <c r="E179" s="24">
        <v>7</v>
      </c>
      <c r="F179" s="24">
        <v>0</v>
      </c>
      <c r="G179" s="24">
        <v>0</v>
      </c>
      <c r="H179" s="24">
        <f t="shared" si="16"/>
        <v>0</v>
      </c>
      <c r="I179" s="24">
        <v>0</v>
      </c>
      <c r="J179" s="24">
        <v>0</v>
      </c>
      <c r="K179" s="24">
        <v>8567791</v>
      </c>
      <c r="L179" s="24">
        <v>1858700</v>
      </c>
      <c r="M179" s="24">
        <v>1602300</v>
      </c>
      <c r="N179" s="24">
        <v>9141055</v>
      </c>
      <c r="O179" s="24">
        <v>0</v>
      </c>
      <c r="P179" s="24">
        <v>0</v>
      </c>
      <c r="Q179" s="25">
        <f t="shared" si="15"/>
        <v>21169846</v>
      </c>
    </row>
    <row r="180" spans="2:17" outlineLevel="2" x14ac:dyDescent="0.25">
      <c r="B180" s="21" t="s">
        <v>30</v>
      </c>
      <c r="C180" s="22">
        <v>890102768</v>
      </c>
      <c r="D180" s="23" t="s">
        <v>202</v>
      </c>
      <c r="E180" s="24">
        <v>1</v>
      </c>
      <c r="F180" s="24">
        <v>0</v>
      </c>
      <c r="G180" s="24">
        <v>0</v>
      </c>
      <c r="H180" s="24">
        <f t="shared" si="16"/>
        <v>0</v>
      </c>
      <c r="I180" s="24">
        <v>0</v>
      </c>
      <c r="J180" s="24">
        <v>0</v>
      </c>
      <c r="K180" s="24">
        <v>0</v>
      </c>
      <c r="L180" s="24">
        <v>1268360</v>
      </c>
      <c r="M180" s="24">
        <v>0</v>
      </c>
      <c r="N180" s="24">
        <v>0</v>
      </c>
      <c r="O180" s="24">
        <v>0</v>
      </c>
      <c r="P180" s="24">
        <v>0</v>
      </c>
      <c r="Q180" s="25">
        <f>SUM(H180:P180)</f>
        <v>1268360</v>
      </c>
    </row>
    <row r="181" spans="2:17" outlineLevel="2" x14ac:dyDescent="0.25">
      <c r="B181" s="21" t="s">
        <v>30</v>
      </c>
      <c r="C181" s="22">
        <v>890205361</v>
      </c>
      <c r="D181" s="23" t="s">
        <v>72</v>
      </c>
      <c r="E181" s="24">
        <v>1</v>
      </c>
      <c r="F181" s="24">
        <v>2195600</v>
      </c>
      <c r="G181" s="24">
        <v>0</v>
      </c>
      <c r="H181" s="24">
        <f t="shared" si="16"/>
        <v>2195600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>
        <v>51300</v>
      </c>
      <c r="O181" s="24">
        <v>0</v>
      </c>
      <c r="P181" s="24">
        <v>0</v>
      </c>
      <c r="Q181" s="25">
        <f>SUM(H181:P181)</f>
        <v>2246900</v>
      </c>
    </row>
    <row r="182" spans="2:17" outlineLevel="2" x14ac:dyDescent="0.25">
      <c r="B182" s="21" t="s">
        <v>30</v>
      </c>
      <c r="C182" s="22">
        <v>891180084</v>
      </c>
      <c r="D182" s="23" t="s">
        <v>121</v>
      </c>
      <c r="E182" s="24">
        <v>1</v>
      </c>
      <c r="F182" s="24">
        <v>0</v>
      </c>
      <c r="G182" s="24">
        <v>0</v>
      </c>
      <c r="H182" s="24">
        <f t="shared" si="16"/>
        <v>0</v>
      </c>
      <c r="I182" s="24">
        <v>0</v>
      </c>
      <c r="J182" s="24">
        <v>0</v>
      </c>
      <c r="K182" s="24">
        <v>0</v>
      </c>
      <c r="L182" s="24">
        <v>0</v>
      </c>
      <c r="M182" s="24">
        <v>0</v>
      </c>
      <c r="N182" s="24">
        <v>1045113</v>
      </c>
      <c r="O182" s="24">
        <v>0</v>
      </c>
      <c r="P182" s="24">
        <v>0</v>
      </c>
      <c r="Q182" s="25">
        <f>SUM(H182:P182)</f>
        <v>1045113</v>
      </c>
    </row>
    <row r="183" spans="2:17" outlineLevel="2" x14ac:dyDescent="0.25">
      <c r="B183" s="21" t="s">
        <v>30</v>
      </c>
      <c r="C183" s="22">
        <v>900033371</v>
      </c>
      <c r="D183" s="23" t="s">
        <v>153</v>
      </c>
      <c r="E183" s="24">
        <v>6</v>
      </c>
      <c r="F183" s="24">
        <v>0</v>
      </c>
      <c r="G183" s="24">
        <v>515889</v>
      </c>
      <c r="H183" s="24">
        <f t="shared" si="16"/>
        <v>515889</v>
      </c>
      <c r="I183" s="24">
        <v>0</v>
      </c>
      <c r="J183" s="24">
        <v>0</v>
      </c>
      <c r="K183" s="24">
        <v>0</v>
      </c>
      <c r="L183" s="24">
        <v>678800</v>
      </c>
      <c r="M183" s="24">
        <v>0</v>
      </c>
      <c r="N183" s="24">
        <v>3637425</v>
      </c>
      <c r="O183" s="24">
        <v>0</v>
      </c>
      <c r="P183" s="24">
        <v>0</v>
      </c>
      <c r="Q183" s="25">
        <f>SUM(H183:P183)</f>
        <v>4832114</v>
      </c>
    </row>
    <row r="184" spans="2:17" outlineLevel="2" x14ac:dyDescent="0.25">
      <c r="B184" s="21" t="s">
        <v>30</v>
      </c>
      <c r="C184" s="22">
        <v>900256090</v>
      </c>
      <c r="D184" s="23" t="s">
        <v>79</v>
      </c>
      <c r="E184" s="24">
        <v>6</v>
      </c>
      <c r="F184" s="24">
        <v>0</v>
      </c>
      <c r="G184" s="24">
        <v>0</v>
      </c>
      <c r="H184" s="24">
        <f t="shared" si="16"/>
        <v>0</v>
      </c>
      <c r="I184" s="24">
        <v>0</v>
      </c>
      <c r="J184" s="24">
        <v>0</v>
      </c>
      <c r="K184" s="24">
        <v>0</v>
      </c>
      <c r="L184" s="24">
        <v>0</v>
      </c>
      <c r="M184" s="24">
        <v>0</v>
      </c>
      <c r="N184" s="24">
        <v>3538600</v>
      </c>
      <c r="O184" s="24">
        <v>0</v>
      </c>
      <c r="P184" s="24">
        <v>0</v>
      </c>
      <c r="Q184" s="25">
        <f t="shared" ref="Q184:Q207" si="23">SUM(H184:P184)</f>
        <v>3538600</v>
      </c>
    </row>
    <row r="185" spans="2:17" outlineLevel="2" x14ac:dyDescent="0.25">
      <c r="B185" s="21" t="s">
        <v>30</v>
      </c>
      <c r="C185" s="22">
        <v>900357414</v>
      </c>
      <c r="D185" s="23" t="s">
        <v>127</v>
      </c>
      <c r="E185" s="24">
        <v>1</v>
      </c>
      <c r="F185" s="24">
        <v>0</v>
      </c>
      <c r="G185" s="24">
        <v>0</v>
      </c>
      <c r="H185" s="24">
        <f t="shared" si="16"/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>
        <v>3757220</v>
      </c>
      <c r="O185" s="24">
        <v>0</v>
      </c>
      <c r="P185" s="24">
        <v>0</v>
      </c>
      <c r="Q185" s="25">
        <f t="shared" si="23"/>
        <v>3757220</v>
      </c>
    </row>
    <row r="186" spans="2:17" outlineLevel="2" x14ac:dyDescent="0.25">
      <c r="B186" s="21" t="s">
        <v>30</v>
      </c>
      <c r="C186" s="22">
        <v>901126913</v>
      </c>
      <c r="D186" s="23" t="s">
        <v>217</v>
      </c>
      <c r="E186" s="24">
        <v>4</v>
      </c>
      <c r="F186" s="24">
        <v>0</v>
      </c>
      <c r="G186" s="24">
        <v>0</v>
      </c>
      <c r="H186" s="24">
        <f t="shared" si="16"/>
        <v>0</v>
      </c>
      <c r="I186" s="24">
        <v>0</v>
      </c>
      <c r="J186" s="24">
        <v>0</v>
      </c>
      <c r="K186" s="24">
        <v>0</v>
      </c>
      <c r="L186" s="24">
        <v>0</v>
      </c>
      <c r="M186" s="24">
        <v>0</v>
      </c>
      <c r="N186" s="24">
        <v>1156813</v>
      </c>
      <c r="O186" s="24">
        <v>0</v>
      </c>
      <c r="P186" s="24">
        <v>0</v>
      </c>
      <c r="Q186" s="25">
        <f t="shared" si="23"/>
        <v>1156813</v>
      </c>
    </row>
    <row r="187" spans="2:17" outlineLevel="2" x14ac:dyDescent="0.25">
      <c r="B187" s="21" t="s">
        <v>30</v>
      </c>
      <c r="C187" s="22">
        <v>901127065</v>
      </c>
      <c r="D187" s="23" t="s">
        <v>200</v>
      </c>
      <c r="E187" s="24">
        <v>5</v>
      </c>
      <c r="F187" s="24">
        <v>0</v>
      </c>
      <c r="G187" s="24">
        <v>0</v>
      </c>
      <c r="H187" s="24">
        <f t="shared" si="16"/>
        <v>0</v>
      </c>
      <c r="I187" s="24">
        <v>0</v>
      </c>
      <c r="J187" s="24">
        <v>76300</v>
      </c>
      <c r="K187" s="24">
        <v>0</v>
      </c>
      <c r="L187" s="24">
        <v>104400</v>
      </c>
      <c r="M187" s="24">
        <v>4387406</v>
      </c>
      <c r="N187" s="24">
        <v>1262581</v>
      </c>
      <c r="O187" s="24">
        <v>0</v>
      </c>
      <c r="P187" s="24">
        <v>0</v>
      </c>
      <c r="Q187" s="25">
        <f t="shared" si="23"/>
        <v>5830687</v>
      </c>
    </row>
    <row r="188" spans="2:17" outlineLevel="2" x14ac:dyDescent="0.25">
      <c r="B188" s="21" t="s">
        <v>30</v>
      </c>
      <c r="C188" s="22">
        <v>901127521</v>
      </c>
      <c r="D188" s="23" t="s">
        <v>128</v>
      </c>
      <c r="E188" s="24">
        <v>17</v>
      </c>
      <c r="F188" s="24">
        <v>0</v>
      </c>
      <c r="G188" s="24">
        <v>7347101</v>
      </c>
      <c r="H188" s="24">
        <f t="shared" si="16"/>
        <v>7347101</v>
      </c>
      <c r="I188" s="24">
        <v>3056841</v>
      </c>
      <c r="J188" s="24">
        <v>1760000</v>
      </c>
      <c r="K188" s="24">
        <v>2806651</v>
      </c>
      <c r="L188" s="24">
        <v>0</v>
      </c>
      <c r="M188" s="24">
        <v>1527293</v>
      </c>
      <c r="N188" s="24">
        <v>0</v>
      </c>
      <c r="O188" s="24">
        <v>0</v>
      </c>
      <c r="P188" s="24">
        <v>0</v>
      </c>
      <c r="Q188" s="25">
        <f t="shared" si="23"/>
        <v>16497886</v>
      </c>
    </row>
    <row r="189" spans="2:17" outlineLevel="2" x14ac:dyDescent="0.25">
      <c r="B189" s="21" t="s">
        <v>30</v>
      </c>
      <c r="C189" s="22">
        <v>901153056</v>
      </c>
      <c r="D189" s="23" t="s">
        <v>218</v>
      </c>
      <c r="E189" s="24">
        <v>6</v>
      </c>
      <c r="F189" s="24">
        <v>0</v>
      </c>
      <c r="G189" s="24">
        <v>0</v>
      </c>
      <c r="H189" s="24">
        <f t="shared" si="16"/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>
        <v>1210079</v>
      </c>
      <c r="O189" s="24">
        <v>0</v>
      </c>
      <c r="P189" s="24">
        <v>0</v>
      </c>
      <c r="Q189" s="25">
        <f t="shared" si="23"/>
        <v>1210079</v>
      </c>
    </row>
    <row r="190" spans="2:17" ht="12" outlineLevel="2" thickBot="1" x14ac:dyDescent="0.3">
      <c r="B190" s="21" t="s">
        <v>30</v>
      </c>
      <c r="C190" s="22">
        <v>901153500</v>
      </c>
      <c r="D190" s="23" t="s">
        <v>223</v>
      </c>
      <c r="E190" s="24">
        <v>3</v>
      </c>
      <c r="F190" s="24">
        <v>0</v>
      </c>
      <c r="G190" s="24">
        <v>0</v>
      </c>
      <c r="H190" s="24">
        <f t="shared" si="16"/>
        <v>0</v>
      </c>
      <c r="I190" s="24">
        <v>0</v>
      </c>
      <c r="J190" s="24">
        <v>0</v>
      </c>
      <c r="K190" s="24">
        <v>0</v>
      </c>
      <c r="L190" s="24">
        <v>0</v>
      </c>
      <c r="M190" s="24">
        <v>1295112</v>
      </c>
      <c r="N190" s="24">
        <v>80800</v>
      </c>
      <c r="O190" s="24">
        <v>0</v>
      </c>
      <c r="P190" s="24">
        <v>0</v>
      </c>
      <c r="Q190" s="25">
        <f t="shared" si="23"/>
        <v>1375912</v>
      </c>
    </row>
    <row r="191" spans="2:17" ht="12" outlineLevel="1" thickBot="1" x14ac:dyDescent="0.3">
      <c r="B191" s="29" t="s">
        <v>186</v>
      </c>
      <c r="C191" s="40"/>
      <c r="D191" s="40"/>
      <c r="E191" s="42">
        <f t="shared" ref="E191:Q191" si="24">SUBTOTAL(9,E170:E190)</f>
        <v>113</v>
      </c>
      <c r="F191" s="42">
        <f t="shared" si="24"/>
        <v>2560569.15</v>
      </c>
      <c r="G191" s="42">
        <f t="shared" si="24"/>
        <v>8071790</v>
      </c>
      <c r="H191" s="42">
        <f t="shared" si="24"/>
        <v>10632359.15</v>
      </c>
      <c r="I191" s="42">
        <f t="shared" si="24"/>
        <v>4667256</v>
      </c>
      <c r="J191" s="42">
        <f t="shared" si="24"/>
        <v>2126400</v>
      </c>
      <c r="K191" s="42">
        <f t="shared" si="24"/>
        <v>25752414</v>
      </c>
      <c r="L191" s="42">
        <f t="shared" si="24"/>
        <v>23490870</v>
      </c>
      <c r="M191" s="42">
        <f t="shared" si="24"/>
        <v>15894456</v>
      </c>
      <c r="N191" s="42">
        <f t="shared" si="24"/>
        <v>88747672.5</v>
      </c>
      <c r="O191" s="42">
        <f t="shared" si="24"/>
        <v>0</v>
      </c>
      <c r="P191" s="42">
        <f t="shared" si="24"/>
        <v>0</v>
      </c>
      <c r="Q191" s="43">
        <f t="shared" si="24"/>
        <v>171311427.65000001</v>
      </c>
    </row>
    <row r="192" spans="2:17" outlineLevel="2" x14ac:dyDescent="0.25">
      <c r="B192" s="21" t="s">
        <v>31</v>
      </c>
      <c r="C192" s="22">
        <v>800197177</v>
      </c>
      <c r="D192" s="23" t="s">
        <v>129</v>
      </c>
      <c r="E192" s="24">
        <v>1</v>
      </c>
      <c r="F192" s="24">
        <v>0</v>
      </c>
      <c r="G192" s="24">
        <v>0</v>
      </c>
      <c r="H192" s="24">
        <f t="shared" si="16"/>
        <v>0</v>
      </c>
      <c r="I192" s="24">
        <v>0</v>
      </c>
      <c r="J192" s="24">
        <v>0</v>
      </c>
      <c r="K192" s="24">
        <v>0</v>
      </c>
      <c r="L192" s="24">
        <v>0</v>
      </c>
      <c r="M192" s="24">
        <v>0</v>
      </c>
      <c r="N192" s="24">
        <v>714236036</v>
      </c>
      <c r="O192" s="24">
        <v>0</v>
      </c>
      <c r="P192" s="24">
        <v>0</v>
      </c>
      <c r="Q192" s="25">
        <f t="shared" si="23"/>
        <v>714236036</v>
      </c>
    </row>
    <row r="193" spans="2:17" outlineLevel="2" x14ac:dyDescent="0.25">
      <c r="B193" s="21" t="s">
        <v>31</v>
      </c>
      <c r="C193" s="22">
        <v>800216538</v>
      </c>
      <c r="D193" s="23" t="s">
        <v>130</v>
      </c>
      <c r="E193" s="24">
        <v>1</v>
      </c>
      <c r="F193" s="24">
        <v>0</v>
      </c>
      <c r="G193" s="24">
        <v>0</v>
      </c>
      <c r="H193" s="24">
        <f t="shared" si="16"/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>
        <v>24794908</v>
      </c>
      <c r="O193" s="24">
        <v>0</v>
      </c>
      <c r="P193" s="24">
        <v>0</v>
      </c>
      <c r="Q193" s="25">
        <f t="shared" si="23"/>
        <v>24794908</v>
      </c>
    </row>
    <row r="194" spans="2:17" outlineLevel="2" x14ac:dyDescent="0.25">
      <c r="B194" s="21" t="s">
        <v>31</v>
      </c>
      <c r="C194" s="22">
        <v>830077633</v>
      </c>
      <c r="D194" s="23" t="s">
        <v>131</v>
      </c>
      <c r="E194" s="24">
        <v>32</v>
      </c>
      <c r="F194" s="24">
        <v>0</v>
      </c>
      <c r="G194" s="24">
        <v>0</v>
      </c>
      <c r="H194" s="24">
        <f t="shared" si="16"/>
        <v>0</v>
      </c>
      <c r="I194" s="24">
        <v>0</v>
      </c>
      <c r="J194" s="24">
        <v>0</v>
      </c>
      <c r="K194" s="24">
        <v>0</v>
      </c>
      <c r="L194" s="24">
        <v>0</v>
      </c>
      <c r="M194" s="24">
        <v>0</v>
      </c>
      <c r="N194" s="24">
        <v>3927200</v>
      </c>
      <c r="O194" s="24">
        <v>0</v>
      </c>
      <c r="P194" s="24">
        <v>0</v>
      </c>
      <c r="Q194" s="25">
        <f t="shared" si="23"/>
        <v>3927200</v>
      </c>
    </row>
    <row r="195" spans="2:17" ht="12" outlineLevel="2" thickBot="1" x14ac:dyDescent="0.3">
      <c r="B195" s="21" t="s">
        <v>31</v>
      </c>
      <c r="C195" s="22">
        <v>901034790</v>
      </c>
      <c r="D195" s="23" t="s">
        <v>221</v>
      </c>
      <c r="E195" s="24">
        <v>3</v>
      </c>
      <c r="F195" s="24">
        <v>0</v>
      </c>
      <c r="G195" s="24">
        <v>0</v>
      </c>
      <c r="H195" s="24">
        <f t="shared" si="16"/>
        <v>0</v>
      </c>
      <c r="I195" s="24">
        <v>0</v>
      </c>
      <c r="J195" s="24">
        <v>1933100</v>
      </c>
      <c r="K195" s="24">
        <v>0</v>
      </c>
      <c r="L195" s="24">
        <v>0</v>
      </c>
      <c r="M195" s="24">
        <v>0</v>
      </c>
      <c r="N195" s="24">
        <v>0</v>
      </c>
      <c r="O195" s="24">
        <v>0</v>
      </c>
      <c r="P195" s="24">
        <v>0</v>
      </c>
      <c r="Q195" s="25">
        <f t="shared" si="23"/>
        <v>1933100</v>
      </c>
    </row>
    <row r="196" spans="2:17" ht="12" outlineLevel="1" thickBot="1" x14ac:dyDescent="0.3">
      <c r="B196" s="29" t="s">
        <v>187</v>
      </c>
      <c r="C196" s="40"/>
      <c r="D196" s="40"/>
      <c r="E196" s="42">
        <f t="shared" ref="E196:Q196" si="25">SUBTOTAL(9,E192:E195)</f>
        <v>37</v>
      </c>
      <c r="F196" s="42">
        <f t="shared" si="25"/>
        <v>0</v>
      </c>
      <c r="G196" s="42">
        <f t="shared" si="25"/>
        <v>0</v>
      </c>
      <c r="H196" s="42">
        <f t="shared" si="25"/>
        <v>0</v>
      </c>
      <c r="I196" s="42">
        <f t="shared" si="25"/>
        <v>0</v>
      </c>
      <c r="J196" s="42">
        <f t="shared" si="25"/>
        <v>1933100</v>
      </c>
      <c r="K196" s="42">
        <f t="shared" si="25"/>
        <v>0</v>
      </c>
      <c r="L196" s="42">
        <f t="shared" si="25"/>
        <v>0</v>
      </c>
      <c r="M196" s="42">
        <f t="shared" si="25"/>
        <v>0</v>
      </c>
      <c r="N196" s="42">
        <f t="shared" si="25"/>
        <v>742958144</v>
      </c>
      <c r="O196" s="42">
        <f t="shared" si="25"/>
        <v>0</v>
      </c>
      <c r="P196" s="42">
        <f t="shared" si="25"/>
        <v>0</v>
      </c>
      <c r="Q196" s="43">
        <f t="shared" si="25"/>
        <v>744891244</v>
      </c>
    </row>
    <row r="197" spans="2:17" outlineLevel="2" x14ac:dyDescent="0.25">
      <c r="B197" s="21" t="s">
        <v>240</v>
      </c>
      <c r="C197" s="22">
        <v>860045904</v>
      </c>
      <c r="D197" s="23" t="s">
        <v>51</v>
      </c>
      <c r="E197" s="24">
        <v>5</v>
      </c>
      <c r="F197" s="24">
        <v>0</v>
      </c>
      <c r="G197" s="24">
        <v>0</v>
      </c>
      <c r="H197" s="24">
        <f t="shared" si="16"/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>
        <v>215118087</v>
      </c>
      <c r="O197" s="24">
        <v>0</v>
      </c>
      <c r="P197" s="24">
        <v>0</v>
      </c>
      <c r="Q197" s="25">
        <f t="shared" si="23"/>
        <v>215118087</v>
      </c>
    </row>
    <row r="198" spans="2:17" outlineLevel="2" x14ac:dyDescent="0.25">
      <c r="B198" s="21" t="s">
        <v>161</v>
      </c>
      <c r="C198" s="22">
        <v>800140949</v>
      </c>
      <c r="D198" s="23" t="s">
        <v>54</v>
      </c>
      <c r="E198" s="24">
        <v>8025</v>
      </c>
      <c r="F198" s="24">
        <v>0</v>
      </c>
      <c r="G198" s="24">
        <v>0</v>
      </c>
      <c r="H198" s="24">
        <f t="shared" si="16"/>
        <v>0</v>
      </c>
      <c r="I198" s="24">
        <v>0</v>
      </c>
      <c r="J198" s="24">
        <v>0</v>
      </c>
      <c r="K198" s="24">
        <v>0</v>
      </c>
      <c r="L198" s="24">
        <v>0</v>
      </c>
      <c r="M198" s="24">
        <v>0</v>
      </c>
      <c r="N198" s="24">
        <v>10633162489.65</v>
      </c>
      <c r="O198" s="24">
        <v>0</v>
      </c>
      <c r="P198" s="24">
        <v>0</v>
      </c>
      <c r="Q198" s="25">
        <f t="shared" si="23"/>
        <v>10633162489.65</v>
      </c>
    </row>
    <row r="199" spans="2:17" outlineLevel="2" x14ac:dyDescent="0.25">
      <c r="B199" s="21" t="s">
        <v>161</v>
      </c>
      <c r="C199" s="22">
        <v>800250119</v>
      </c>
      <c r="D199" s="23" t="s">
        <v>56</v>
      </c>
      <c r="E199" s="24">
        <v>3314</v>
      </c>
      <c r="F199" s="24">
        <v>0</v>
      </c>
      <c r="G199" s="24">
        <v>0</v>
      </c>
      <c r="H199" s="24">
        <f t="shared" si="16"/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>
        <v>929804470.41000009</v>
      </c>
      <c r="O199" s="24">
        <v>0</v>
      </c>
      <c r="P199" s="24">
        <v>-279360136.44</v>
      </c>
      <c r="Q199" s="25">
        <f t="shared" si="23"/>
        <v>650444333.97000003</v>
      </c>
    </row>
    <row r="200" spans="2:17" outlineLevel="2" x14ac:dyDescent="0.25">
      <c r="B200" s="21" t="s">
        <v>161</v>
      </c>
      <c r="C200" s="22">
        <v>804002105</v>
      </c>
      <c r="D200" s="23" t="s">
        <v>58</v>
      </c>
      <c r="E200" s="24">
        <v>185</v>
      </c>
      <c r="F200" s="24">
        <v>0</v>
      </c>
      <c r="G200" s="24">
        <v>0</v>
      </c>
      <c r="H200" s="24">
        <f t="shared" si="16"/>
        <v>0</v>
      </c>
      <c r="I200" s="24">
        <v>0</v>
      </c>
      <c r="J200" s="24">
        <v>0</v>
      </c>
      <c r="K200" s="24">
        <v>0</v>
      </c>
      <c r="L200" s="24">
        <v>0</v>
      </c>
      <c r="M200" s="24">
        <v>0</v>
      </c>
      <c r="N200" s="24">
        <v>55547344</v>
      </c>
      <c r="O200" s="24">
        <v>0</v>
      </c>
      <c r="P200" s="24">
        <v>0</v>
      </c>
      <c r="Q200" s="25">
        <f t="shared" si="23"/>
        <v>55547344</v>
      </c>
    </row>
    <row r="201" spans="2:17" outlineLevel="2" x14ac:dyDescent="0.25">
      <c r="B201" s="21" t="s">
        <v>161</v>
      </c>
      <c r="C201" s="22">
        <v>805000427</v>
      </c>
      <c r="D201" s="23" t="s">
        <v>59</v>
      </c>
      <c r="E201" s="24">
        <v>6242</v>
      </c>
      <c r="F201" s="24">
        <v>0</v>
      </c>
      <c r="G201" s="24">
        <v>0</v>
      </c>
      <c r="H201" s="24">
        <f t="shared" si="16"/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>
        <v>2682143612.7800007</v>
      </c>
      <c r="O201" s="24">
        <v>0</v>
      </c>
      <c r="P201" s="24">
        <v>0</v>
      </c>
      <c r="Q201" s="25">
        <f t="shared" si="23"/>
        <v>2682143612.7800007</v>
      </c>
    </row>
    <row r="202" spans="2:17" outlineLevel="2" x14ac:dyDescent="0.25">
      <c r="B202" s="21" t="s">
        <v>161</v>
      </c>
      <c r="C202" s="22">
        <v>811004055</v>
      </c>
      <c r="D202" s="23" t="s">
        <v>136</v>
      </c>
      <c r="E202" s="24">
        <v>2</v>
      </c>
      <c r="F202" s="24">
        <v>0</v>
      </c>
      <c r="G202" s="24">
        <v>0</v>
      </c>
      <c r="H202" s="24">
        <f t="shared" si="16"/>
        <v>0</v>
      </c>
      <c r="I202" s="24">
        <v>0</v>
      </c>
      <c r="J202" s="24">
        <v>0</v>
      </c>
      <c r="K202" s="24">
        <v>0</v>
      </c>
      <c r="L202" s="24">
        <v>0</v>
      </c>
      <c r="M202" s="24">
        <v>0</v>
      </c>
      <c r="N202" s="24">
        <v>238355</v>
      </c>
      <c r="O202" s="24">
        <v>0</v>
      </c>
      <c r="P202" s="24">
        <v>0</v>
      </c>
      <c r="Q202" s="25">
        <f t="shared" si="23"/>
        <v>238355</v>
      </c>
    </row>
    <row r="203" spans="2:17" outlineLevel="2" x14ac:dyDescent="0.25">
      <c r="B203" s="21" t="s">
        <v>161</v>
      </c>
      <c r="C203" s="22">
        <v>818000140</v>
      </c>
      <c r="D203" s="23" t="s">
        <v>64</v>
      </c>
      <c r="E203" s="24">
        <v>57</v>
      </c>
      <c r="F203" s="24">
        <v>0</v>
      </c>
      <c r="G203" s="24">
        <v>0</v>
      </c>
      <c r="H203" s="24">
        <f t="shared" si="16"/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>
        <v>37115410</v>
      </c>
      <c r="O203" s="24">
        <v>0</v>
      </c>
      <c r="P203" s="24">
        <v>0</v>
      </c>
      <c r="Q203" s="25">
        <f t="shared" si="23"/>
        <v>37115410</v>
      </c>
    </row>
    <row r="204" spans="2:17" outlineLevel="2" x14ac:dyDescent="0.25">
      <c r="B204" s="21" t="s">
        <v>161</v>
      </c>
      <c r="C204" s="22">
        <v>830009783</v>
      </c>
      <c r="D204" s="23" t="s">
        <v>66</v>
      </c>
      <c r="E204" s="24">
        <v>11838</v>
      </c>
      <c r="F204" s="24">
        <v>0</v>
      </c>
      <c r="G204" s="24">
        <v>0</v>
      </c>
      <c r="H204" s="24">
        <f t="shared" si="16"/>
        <v>0</v>
      </c>
      <c r="I204" s="24">
        <v>0</v>
      </c>
      <c r="J204" s="24">
        <v>0</v>
      </c>
      <c r="K204" s="24">
        <v>0</v>
      </c>
      <c r="L204" s="24">
        <v>0</v>
      </c>
      <c r="M204" s="24">
        <v>0</v>
      </c>
      <c r="N204" s="24">
        <v>6829489520.4400368</v>
      </c>
      <c r="O204" s="24">
        <v>0</v>
      </c>
      <c r="P204" s="24">
        <v>-59262392.07</v>
      </c>
      <c r="Q204" s="25">
        <f t="shared" si="23"/>
        <v>6770227128.3700371</v>
      </c>
    </row>
    <row r="205" spans="2:17" outlineLevel="2" x14ac:dyDescent="0.25">
      <c r="B205" s="21" t="s">
        <v>161</v>
      </c>
      <c r="C205" s="22">
        <v>830074184</v>
      </c>
      <c r="D205" s="23" t="s">
        <v>67</v>
      </c>
      <c r="E205" s="24">
        <v>1190</v>
      </c>
      <c r="F205" s="24">
        <v>0</v>
      </c>
      <c r="G205" s="24">
        <v>0</v>
      </c>
      <c r="H205" s="24">
        <f t="shared" si="16"/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>
        <v>719821534.61999989</v>
      </c>
      <c r="O205" s="24">
        <v>0</v>
      </c>
      <c r="P205" s="24">
        <v>-25604522</v>
      </c>
      <c r="Q205" s="25">
        <f t="shared" si="23"/>
        <v>694217012.61999989</v>
      </c>
    </row>
    <row r="206" spans="2:17" outlineLevel="2" x14ac:dyDescent="0.25">
      <c r="B206" s="21" t="s">
        <v>161</v>
      </c>
      <c r="C206" s="22">
        <v>832000760</v>
      </c>
      <c r="D206" s="23" t="s">
        <v>69</v>
      </c>
      <c r="E206" s="24">
        <v>9</v>
      </c>
      <c r="F206" s="24">
        <v>0</v>
      </c>
      <c r="G206" s="24">
        <v>0</v>
      </c>
      <c r="H206" s="24">
        <f t="shared" si="16"/>
        <v>0</v>
      </c>
      <c r="I206" s="24">
        <v>0</v>
      </c>
      <c r="J206" s="24">
        <v>0</v>
      </c>
      <c r="K206" s="24">
        <v>0</v>
      </c>
      <c r="L206" s="24">
        <v>0</v>
      </c>
      <c r="M206" s="24">
        <v>0</v>
      </c>
      <c r="N206" s="24">
        <v>11323117</v>
      </c>
      <c r="O206" s="24">
        <v>0</v>
      </c>
      <c r="P206" s="24">
        <v>0</v>
      </c>
      <c r="Q206" s="25">
        <f t="shared" si="23"/>
        <v>11323117</v>
      </c>
    </row>
    <row r="207" spans="2:17" outlineLevel="2" x14ac:dyDescent="0.25">
      <c r="B207" s="21" t="s">
        <v>161</v>
      </c>
      <c r="C207" s="22">
        <v>860045904</v>
      </c>
      <c r="D207" s="23" t="s">
        <v>51</v>
      </c>
      <c r="E207" s="24">
        <v>531</v>
      </c>
      <c r="F207" s="24">
        <v>0</v>
      </c>
      <c r="G207" s="24">
        <v>0</v>
      </c>
      <c r="H207" s="24">
        <f t="shared" si="16"/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>
        <v>331743684.44999993</v>
      </c>
      <c r="O207" s="24">
        <v>0</v>
      </c>
      <c r="P207" s="24">
        <v>-92915004</v>
      </c>
      <c r="Q207" s="25">
        <f t="shared" si="23"/>
        <v>238828680.44999993</v>
      </c>
    </row>
    <row r="208" spans="2:17" outlineLevel="2" x14ac:dyDescent="0.25">
      <c r="B208" s="21" t="s">
        <v>161</v>
      </c>
      <c r="C208" s="22">
        <v>891180008</v>
      </c>
      <c r="D208" s="23" t="s">
        <v>74</v>
      </c>
      <c r="E208" s="24">
        <v>5</v>
      </c>
      <c r="F208" s="24">
        <v>0</v>
      </c>
      <c r="G208" s="24">
        <v>0</v>
      </c>
      <c r="H208" s="24">
        <f t="shared" si="16"/>
        <v>0</v>
      </c>
      <c r="I208" s="24">
        <v>0</v>
      </c>
      <c r="J208" s="24">
        <v>0</v>
      </c>
      <c r="K208" s="24">
        <v>0</v>
      </c>
      <c r="L208" s="24">
        <v>0</v>
      </c>
      <c r="M208" s="24">
        <v>0</v>
      </c>
      <c r="N208" s="24">
        <v>4102258</v>
      </c>
      <c r="O208" s="24">
        <v>0</v>
      </c>
      <c r="P208" s="24">
        <v>-4032688</v>
      </c>
      <c r="Q208" s="25">
        <f>SUM(H208:P208)</f>
        <v>69570</v>
      </c>
    </row>
    <row r="209" spans="2:18" outlineLevel="2" x14ac:dyDescent="0.25">
      <c r="B209" s="21" t="s">
        <v>161</v>
      </c>
      <c r="C209" s="22">
        <v>891280008</v>
      </c>
      <c r="D209" s="23" t="s">
        <v>211</v>
      </c>
      <c r="E209" s="24">
        <v>3</v>
      </c>
      <c r="F209" s="24">
        <v>0</v>
      </c>
      <c r="G209" s="24">
        <v>0</v>
      </c>
      <c r="H209" s="24">
        <f t="shared" si="16"/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>
        <v>405150</v>
      </c>
      <c r="O209" s="24">
        <v>0</v>
      </c>
      <c r="P209" s="24">
        <v>-355233</v>
      </c>
      <c r="Q209" s="25">
        <f>SUM(H209:P209)</f>
        <v>49917</v>
      </c>
    </row>
    <row r="210" spans="2:18" outlineLevel="2" x14ac:dyDescent="0.25">
      <c r="B210" s="21" t="s">
        <v>161</v>
      </c>
      <c r="C210" s="22">
        <v>899999026</v>
      </c>
      <c r="D210" s="23" t="s">
        <v>156</v>
      </c>
      <c r="E210" s="24">
        <v>251</v>
      </c>
      <c r="F210" s="24">
        <v>0</v>
      </c>
      <c r="G210" s="24">
        <v>0</v>
      </c>
      <c r="H210" s="24">
        <f t="shared" si="16"/>
        <v>0</v>
      </c>
      <c r="I210" s="24">
        <v>0</v>
      </c>
      <c r="J210" s="24">
        <v>0</v>
      </c>
      <c r="K210" s="24">
        <v>0</v>
      </c>
      <c r="L210" s="24">
        <v>0</v>
      </c>
      <c r="M210" s="24">
        <v>0</v>
      </c>
      <c r="N210" s="24">
        <v>467476607.03999996</v>
      </c>
      <c r="O210" s="24">
        <v>0</v>
      </c>
      <c r="P210" s="24">
        <v>-49591472.159999996</v>
      </c>
      <c r="Q210" s="25">
        <f>SUM(H210:P210)</f>
        <v>417885134.88</v>
      </c>
    </row>
    <row r="211" spans="2:18" outlineLevel="2" x14ac:dyDescent="0.25">
      <c r="B211" s="21" t="s">
        <v>161</v>
      </c>
      <c r="C211" s="22">
        <v>899999107</v>
      </c>
      <c r="D211" s="23" t="s">
        <v>52</v>
      </c>
      <c r="E211" s="24">
        <v>917</v>
      </c>
      <c r="F211" s="24">
        <v>0</v>
      </c>
      <c r="G211" s="24">
        <v>0</v>
      </c>
      <c r="H211" s="24">
        <f>+F211+G211</f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475120612.27000004</v>
      </c>
      <c r="O211" s="24">
        <v>0</v>
      </c>
      <c r="P211" s="24">
        <v>0</v>
      </c>
      <c r="Q211" s="25">
        <f>SUM(H211:P211)</f>
        <v>475120612.27000004</v>
      </c>
    </row>
    <row r="212" spans="2:18" outlineLevel="2" x14ac:dyDescent="0.25">
      <c r="B212" s="21" t="s">
        <v>161</v>
      </c>
      <c r="C212" s="22">
        <v>901093846</v>
      </c>
      <c r="D212" s="23" t="s">
        <v>148</v>
      </c>
      <c r="E212" s="24">
        <v>66</v>
      </c>
      <c r="F212" s="24">
        <v>0</v>
      </c>
      <c r="G212" s="24">
        <v>0</v>
      </c>
      <c r="H212" s="24">
        <f>+F212+G212</f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14079913</v>
      </c>
      <c r="N212" s="24">
        <v>90902642</v>
      </c>
      <c r="O212" s="24">
        <v>0</v>
      </c>
      <c r="P212" s="24">
        <v>0</v>
      </c>
      <c r="Q212" s="25">
        <f t="shared" ref="Q212:Q250" si="26">SUM(H212:P212)</f>
        <v>104982555</v>
      </c>
      <c r="R212" s="54"/>
    </row>
    <row r="213" spans="2:18" outlineLevel="2" x14ac:dyDescent="0.25">
      <c r="B213" s="21" t="s">
        <v>161</v>
      </c>
      <c r="C213" s="22">
        <v>901097473</v>
      </c>
      <c r="D213" s="23" t="s">
        <v>80</v>
      </c>
      <c r="E213" s="24">
        <v>4749</v>
      </c>
      <c r="F213" s="24">
        <v>0</v>
      </c>
      <c r="G213" s="24">
        <v>0</v>
      </c>
      <c r="H213" s="24">
        <f t="shared" si="16"/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4615458609.9700003</v>
      </c>
      <c r="O213" s="24">
        <v>0</v>
      </c>
      <c r="P213" s="24">
        <v>-129737109</v>
      </c>
      <c r="Q213" s="25">
        <f t="shared" si="26"/>
        <v>4485721500.9700003</v>
      </c>
    </row>
    <row r="214" spans="2:18" outlineLevel="2" x14ac:dyDescent="0.25">
      <c r="B214" s="21" t="s">
        <v>171</v>
      </c>
      <c r="C214" s="22">
        <v>800149499</v>
      </c>
      <c r="D214" s="23" t="s">
        <v>122</v>
      </c>
      <c r="E214" s="24">
        <v>68</v>
      </c>
      <c r="F214" s="24">
        <v>0</v>
      </c>
      <c r="G214" s="24">
        <v>0</v>
      </c>
      <c r="H214" s="24">
        <f t="shared" si="16"/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62515906</v>
      </c>
      <c r="O214" s="24">
        <v>0</v>
      </c>
      <c r="P214" s="24">
        <v>0</v>
      </c>
      <c r="Q214" s="25">
        <f t="shared" si="26"/>
        <v>62515906</v>
      </c>
    </row>
    <row r="215" spans="2:18" outlineLevel="2" x14ac:dyDescent="0.25">
      <c r="B215" s="21" t="s">
        <v>171</v>
      </c>
      <c r="C215" s="22">
        <v>860066191</v>
      </c>
      <c r="D215" s="23" t="s">
        <v>126</v>
      </c>
      <c r="E215" s="24">
        <v>41</v>
      </c>
      <c r="F215" s="24">
        <v>0</v>
      </c>
      <c r="G215" s="24">
        <v>0</v>
      </c>
      <c r="H215" s="24">
        <f t="shared" si="16"/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9335200</v>
      </c>
      <c r="O215" s="24">
        <v>0</v>
      </c>
      <c r="P215" s="24">
        <v>0</v>
      </c>
      <c r="Q215" s="25">
        <f t="shared" si="26"/>
        <v>9335200</v>
      </c>
    </row>
    <row r="216" spans="2:18" outlineLevel="2" x14ac:dyDescent="0.25">
      <c r="B216" s="21" t="s">
        <v>160</v>
      </c>
      <c r="C216" s="22">
        <v>800140949</v>
      </c>
      <c r="D216" s="23" t="s">
        <v>54</v>
      </c>
      <c r="E216" s="24">
        <v>2550</v>
      </c>
      <c r="F216" s="24">
        <v>0</v>
      </c>
      <c r="G216" s="24">
        <v>0</v>
      </c>
      <c r="H216" s="24">
        <f t="shared" si="16"/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3052289685.8300004</v>
      </c>
      <c r="O216" s="24">
        <v>0</v>
      </c>
      <c r="P216" s="24">
        <v>0</v>
      </c>
      <c r="Q216" s="25">
        <f t="shared" si="26"/>
        <v>3052289685.8300004</v>
      </c>
    </row>
    <row r="217" spans="2:18" outlineLevel="2" x14ac:dyDescent="0.25">
      <c r="B217" s="21" t="s">
        <v>160</v>
      </c>
      <c r="C217" s="22">
        <v>804002105</v>
      </c>
      <c r="D217" s="23" t="s">
        <v>58</v>
      </c>
      <c r="E217" s="24">
        <v>2478</v>
      </c>
      <c r="F217" s="24">
        <v>0</v>
      </c>
      <c r="G217" s="24">
        <v>0</v>
      </c>
      <c r="H217" s="24">
        <f t="shared" ref="H217:H286" si="27">+F217+G217</f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1985064497.73</v>
      </c>
      <c r="O217" s="24">
        <v>0</v>
      </c>
      <c r="P217" s="24">
        <v>0</v>
      </c>
      <c r="Q217" s="25">
        <f t="shared" si="26"/>
        <v>1985064497.73</v>
      </c>
    </row>
    <row r="218" spans="2:18" outlineLevel="2" x14ac:dyDescent="0.25">
      <c r="B218" s="21" t="s">
        <v>160</v>
      </c>
      <c r="C218" s="22">
        <v>805000427</v>
      </c>
      <c r="D218" s="23" t="s">
        <v>59</v>
      </c>
      <c r="E218" s="24">
        <v>927</v>
      </c>
      <c r="F218" s="24">
        <v>0</v>
      </c>
      <c r="G218" s="24">
        <v>0</v>
      </c>
      <c r="H218" s="24">
        <f t="shared" si="27"/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393531080.88</v>
      </c>
      <c r="O218" s="24">
        <v>0</v>
      </c>
      <c r="P218" s="24">
        <v>0</v>
      </c>
      <c r="Q218" s="25">
        <f t="shared" si="26"/>
        <v>393531080.88</v>
      </c>
    </row>
    <row r="219" spans="2:18" outlineLevel="2" x14ac:dyDescent="0.25">
      <c r="B219" s="21" t="s">
        <v>160</v>
      </c>
      <c r="C219" s="22">
        <v>811004055</v>
      </c>
      <c r="D219" s="23" t="s">
        <v>136</v>
      </c>
      <c r="E219" s="24">
        <v>3284</v>
      </c>
      <c r="F219" s="24">
        <v>0</v>
      </c>
      <c r="G219" s="24">
        <v>0</v>
      </c>
      <c r="H219" s="24">
        <f t="shared" si="27"/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2983106202</v>
      </c>
      <c r="O219" s="24">
        <v>0</v>
      </c>
      <c r="P219" s="24">
        <v>0</v>
      </c>
      <c r="Q219" s="25">
        <f t="shared" si="26"/>
        <v>2983106202</v>
      </c>
    </row>
    <row r="220" spans="2:18" outlineLevel="2" x14ac:dyDescent="0.25">
      <c r="B220" s="21" t="s">
        <v>160</v>
      </c>
      <c r="C220" s="22">
        <v>818000140</v>
      </c>
      <c r="D220" s="23" t="s">
        <v>64</v>
      </c>
      <c r="E220" s="24">
        <v>1253</v>
      </c>
      <c r="F220" s="24">
        <v>0</v>
      </c>
      <c r="G220" s="24">
        <v>0</v>
      </c>
      <c r="H220" s="24">
        <f t="shared" si="27"/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1441579409</v>
      </c>
      <c r="O220" s="24">
        <v>0</v>
      </c>
      <c r="P220" s="24">
        <v>0</v>
      </c>
      <c r="Q220" s="25">
        <f t="shared" si="26"/>
        <v>1441579409</v>
      </c>
    </row>
    <row r="221" spans="2:18" outlineLevel="2" x14ac:dyDescent="0.25">
      <c r="B221" s="21" t="s">
        <v>160</v>
      </c>
      <c r="C221" s="22">
        <v>830009783</v>
      </c>
      <c r="D221" s="23" t="s">
        <v>66</v>
      </c>
      <c r="E221" s="24">
        <v>1554</v>
      </c>
      <c r="F221" s="24">
        <v>0</v>
      </c>
      <c r="G221" s="24">
        <v>0</v>
      </c>
      <c r="H221" s="24">
        <f t="shared" si="27"/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967428713.06999874</v>
      </c>
      <c r="O221" s="24">
        <v>-6373108.25</v>
      </c>
      <c r="P221" s="24">
        <v>0</v>
      </c>
      <c r="Q221" s="25">
        <f t="shared" si="26"/>
        <v>961055604.81999874</v>
      </c>
    </row>
    <row r="222" spans="2:18" outlineLevel="2" x14ac:dyDescent="0.25">
      <c r="B222" s="21" t="s">
        <v>160</v>
      </c>
      <c r="C222" s="22">
        <v>830074184</v>
      </c>
      <c r="D222" s="23" t="s">
        <v>67</v>
      </c>
      <c r="E222" s="24">
        <v>3698</v>
      </c>
      <c r="F222" s="24">
        <v>0</v>
      </c>
      <c r="G222" s="24">
        <v>0</v>
      </c>
      <c r="H222" s="24">
        <f t="shared" si="27"/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6376338247.8599997</v>
      </c>
      <c r="O222" s="24">
        <v>0</v>
      </c>
      <c r="P222" s="24">
        <v>0</v>
      </c>
      <c r="Q222" s="25">
        <f t="shared" si="26"/>
        <v>6376338247.8599997</v>
      </c>
    </row>
    <row r="223" spans="2:18" outlineLevel="2" x14ac:dyDescent="0.25">
      <c r="B223" s="21" t="s">
        <v>160</v>
      </c>
      <c r="C223" s="22">
        <v>832000760</v>
      </c>
      <c r="D223" s="23" t="s">
        <v>69</v>
      </c>
      <c r="E223" s="24">
        <v>529</v>
      </c>
      <c r="F223" s="24">
        <v>0</v>
      </c>
      <c r="G223" s="24">
        <v>0</v>
      </c>
      <c r="H223" s="24">
        <f t="shared" si="27"/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1094815092.4000001</v>
      </c>
      <c r="O223" s="24">
        <v>0</v>
      </c>
      <c r="P223" s="24">
        <v>0</v>
      </c>
      <c r="Q223" s="25">
        <f t="shared" si="26"/>
        <v>1094815092.4000001</v>
      </c>
    </row>
    <row r="224" spans="2:18" outlineLevel="2" x14ac:dyDescent="0.25">
      <c r="B224" s="21" t="s">
        <v>160</v>
      </c>
      <c r="C224" s="22">
        <v>860045904</v>
      </c>
      <c r="D224" s="23" t="s">
        <v>51</v>
      </c>
      <c r="E224" s="24">
        <v>45363</v>
      </c>
      <c r="F224" s="24">
        <v>0</v>
      </c>
      <c r="G224" s="24">
        <v>0</v>
      </c>
      <c r="H224" s="24">
        <f t="shared" si="27"/>
        <v>0</v>
      </c>
      <c r="I224" s="24">
        <v>0</v>
      </c>
      <c r="J224" s="24">
        <v>0</v>
      </c>
      <c r="K224" s="24">
        <v>0</v>
      </c>
      <c r="L224" s="24">
        <v>0</v>
      </c>
      <c r="M224" s="24">
        <v>0</v>
      </c>
      <c r="N224" s="24">
        <v>20181942945.760056</v>
      </c>
      <c r="O224" s="24">
        <v>0</v>
      </c>
      <c r="P224" s="24">
        <v>-860494</v>
      </c>
      <c r="Q224" s="25">
        <f t="shared" si="26"/>
        <v>20181082451.760056</v>
      </c>
    </row>
    <row r="225" spans="2:17" outlineLevel="2" x14ac:dyDescent="0.25">
      <c r="B225" s="21" t="s">
        <v>160</v>
      </c>
      <c r="C225" s="22">
        <v>890480110</v>
      </c>
      <c r="D225" s="23" t="s">
        <v>141</v>
      </c>
      <c r="E225" s="24">
        <v>235</v>
      </c>
      <c r="F225" s="24">
        <v>0</v>
      </c>
      <c r="G225" s="24">
        <v>0</v>
      </c>
      <c r="H225" s="24">
        <f t="shared" si="27"/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>
        <v>298159103</v>
      </c>
      <c r="O225" s="24">
        <v>0</v>
      </c>
      <c r="P225" s="24">
        <v>0</v>
      </c>
      <c r="Q225" s="25">
        <f t="shared" si="26"/>
        <v>298159103</v>
      </c>
    </row>
    <row r="226" spans="2:17" outlineLevel="2" x14ac:dyDescent="0.25">
      <c r="B226" s="21" t="s">
        <v>160</v>
      </c>
      <c r="C226" s="22">
        <v>890900841</v>
      </c>
      <c r="D226" s="23" t="s">
        <v>143</v>
      </c>
      <c r="E226" s="24">
        <v>50</v>
      </c>
      <c r="F226" s="24">
        <v>0</v>
      </c>
      <c r="G226" s="24">
        <v>0</v>
      </c>
      <c r="H226" s="24">
        <f t="shared" si="27"/>
        <v>0</v>
      </c>
      <c r="I226" s="24">
        <v>0</v>
      </c>
      <c r="J226" s="24">
        <v>0</v>
      </c>
      <c r="K226" s="24">
        <v>0</v>
      </c>
      <c r="L226" s="24">
        <v>0</v>
      </c>
      <c r="M226" s="24">
        <v>0</v>
      </c>
      <c r="N226" s="24">
        <v>41913159</v>
      </c>
      <c r="O226" s="24">
        <v>0</v>
      </c>
      <c r="P226" s="24">
        <v>0</v>
      </c>
      <c r="Q226" s="25">
        <f t="shared" si="26"/>
        <v>41913159</v>
      </c>
    </row>
    <row r="227" spans="2:17" outlineLevel="2" x14ac:dyDescent="0.25">
      <c r="B227" s="21" t="s">
        <v>160</v>
      </c>
      <c r="C227" s="22">
        <v>891180008</v>
      </c>
      <c r="D227" s="23" t="s">
        <v>74</v>
      </c>
      <c r="E227" s="24">
        <v>544</v>
      </c>
      <c r="F227" s="24">
        <v>0</v>
      </c>
      <c r="G227" s="24">
        <v>0</v>
      </c>
      <c r="H227" s="24">
        <f t="shared" si="27"/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>
        <v>738950602.60000002</v>
      </c>
      <c r="O227" s="24">
        <v>0</v>
      </c>
      <c r="P227" s="24">
        <v>0</v>
      </c>
      <c r="Q227" s="25">
        <f t="shared" si="26"/>
        <v>738950602.60000002</v>
      </c>
    </row>
    <row r="228" spans="2:17" outlineLevel="2" x14ac:dyDescent="0.25">
      <c r="B228" s="21" t="s">
        <v>160</v>
      </c>
      <c r="C228" s="22">
        <v>891280008</v>
      </c>
      <c r="D228" s="23" t="s">
        <v>211</v>
      </c>
      <c r="E228" s="24">
        <v>210</v>
      </c>
      <c r="F228" s="24">
        <v>0</v>
      </c>
      <c r="G228" s="24">
        <v>0</v>
      </c>
      <c r="H228" s="24">
        <f t="shared" si="27"/>
        <v>0</v>
      </c>
      <c r="I228" s="24">
        <v>0</v>
      </c>
      <c r="J228" s="24">
        <v>0</v>
      </c>
      <c r="K228" s="24">
        <v>0</v>
      </c>
      <c r="L228" s="24">
        <v>0</v>
      </c>
      <c r="M228" s="24">
        <v>0</v>
      </c>
      <c r="N228" s="24">
        <v>83608224</v>
      </c>
      <c r="O228" s="24">
        <v>0</v>
      </c>
      <c r="P228" s="24">
        <v>0</v>
      </c>
      <c r="Q228" s="25">
        <f t="shared" si="26"/>
        <v>83608224</v>
      </c>
    </row>
    <row r="229" spans="2:17" outlineLevel="2" x14ac:dyDescent="0.25">
      <c r="B229" s="21" t="s">
        <v>160</v>
      </c>
      <c r="C229" s="22">
        <v>892115006</v>
      </c>
      <c r="D229" s="23" t="s">
        <v>144</v>
      </c>
      <c r="E229" s="24">
        <v>109</v>
      </c>
      <c r="F229" s="24">
        <v>0</v>
      </c>
      <c r="G229" s="24">
        <v>0</v>
      </c>
      <c r="H229" s="24">
        <f t="shared" si="27"/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>
        <v>65306575</v>
      </c>
      <c r="O229" s="24">
        <v>0</v>
      </c>
      <c r="P229" s="24">
        <v>0</v>
      </c>
      <c r="Q229" s="25">
        <f t="shared" si="26"/>
        <v>65306575</v>
      </c>
    </row>
    <row r="230" spans="2:17" outlineLevel="2" x14ac:dyDescent="0.25">
      <c r="B230" s="21" t="s">
        <v>160</v>
      </c>
      <c r="C230" s="22">
        <v>892200015</v>
      </c>
      <c r="D230" s="23" t="s">
        <v>145</v>
      </c>
      <c r="E230" s="24">
        <v>147</v>
      </c>
      <c r="F230" s="24">
        <v>0</v>
      </c>
      <c r="G230" s="24">
        <v>0</v>
      </c>
      <c r="H230" s="24">
        <f t="shared" si="27"/>
        <v>0</v>
      </c>
      <c r="I230" s="24">
        <v>0</v>
      </c>
      <c r="J230" s="24">
        <v>0</v>
      </c>
      <c r="K230" s="24">
        <v>0</v>
      </c>
      <c r="L230" s="24">
        <v>0</v>
      </c>
      <c r="M230" s="24">
        <v>0</v>
      </c>
      <c r="N230" s="24">
        <v>76448767</v>
      </c>
      <c r="O230" s="24">
        <v>0</v>
      </c>
      <c r="P230" s="24">
        <v>0</v>
      </c>
      <c r="Q230" s="25">
        <f t="shared" si="26"/>
        <v>76448767</v>
      </c>
    </row>
    <row r="231" spans="2:17" outlineLevel="2" x14ac:dyDescent="0.25">
      <c r="B231" s="21" t="s">
        <v>160</v>
      </c>
      <c r="C231" s="22">
        <v>899999026</v>
      </c>
      <c r="D231" s="23" t="s">
        <v>156</v>
      </c>
      <c r="E231" s="24">
        <v>761</v>
      </c>
      <c r="F231" s="24">
        <v>0</v>
      </c>
      <c r="G231" s="24">
        <v>0</v>
      </c>
      <c r="H231" s="24">
        <f t="shared" si="27"/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>
        <v>387915181.93000001</v>
      </c>
      <c r="O231" s="24">
        <v>0</v>
      </c>
      <c r="P231" s="24">
        <v>0</v>
      </c>
      <c r="Q231" s="25">
        <f t="shared" si="26"/>
        <v>387915181.93000001</v>
      </c>
    </row>
    <row r="232" spans="2:17" outlineLevel="2" x14ac:dyDescent="0.25">
      <c r="B232" s="21" t="s">
        <v>160</v>
      </c>
      <c r="C232" s="22">
        <v>899999107</v>
      </c>
      <c r="D232" s="23" t="s">
        <v>52</v>
      </c>
      <c r="E232" s="24">
        <v>2016</v>
      </c>
      <c r="F232" s="24">
        <v>0</v>
      </c>
      <c r="G232" s="24">
        <v>0</v>
      </c>
      <c r="H232" s="24">
        <f t="shared" si="27"/>
        <v>0</v>
      </c>
      <c r="I232" s="24">
        <v>0</v>
      </c>
      <c r="J232" s="24">
        <v>0</v>
      </c>
      <c r="K232" s="24">
        <v>0</v>
      </c>
      <c r="L232" s="24">
        <v>0</v>
      </c>
      <c r="M232" s="24">
        <v>0</v>
      </c>
      <c r="N232" s="24">
        <v>5089304621.2999992</v>
      </c>
      <c r="O232" s="24">
        <v>0</v>
      </c>
      <c r="P232" s="24">
        <v>0</v>
      </c>
      <c r="Q232" s="25">
        <f t="shared" si="26"/>
        <v>5089304621.2999992</v>
      </c>
    </row>
    <row r="233" spans="2:17" outlineLevel="2" x14ac:dyDescent="0.25">
      <c r="B233" s="21" t="s">
        <v>160</v>
      </c>
      <c r="C233" s="22">
        <v>900048962</v>
      </c>
      <c r="D233" s="23" t="s">
        <v>146</v>
      </c>
      <c r="E233" s="24">
        <v>124</v>
      </c>
      <c r="F233" s="24">
        <v>0</v>
      </c>
      <c r="G233" s="24">
        <v>0</v>
      </c>
      <c r="H233" s="24">
        <f t="shared" si="27"/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>
        <v>71675062</v>
      </c>
      <c r="O233" s="24">
        <v>0</v>
      </c>
      <c r="P233" s="24">
        <v>0</v>
      </c>
      <c r="Q233" s="25">
        <f t="shared" si="26"/>
        <v>71675062</v>
      </c>
    </row>
    <row r="234" spans="2:17" outlineLevel="2" x14ac:dyDescent="0.25">
      <c r="B234" s="21" t="s">
        <v>160</v>
      </c>
      <c r="C234" s="22">
        <v>901093846</v>
      </c>
      <c r="D234" s="23" t="s">
        <v>148</v>
      </c>
      <c r="E234" s="24">
        <v>1247</v>
      </c>
      <c r="F234" s="24">
        <v>0</v>
      </c>
      <c r="G234" s="24">
        <v>0</v>
      </c>
      <c r="H234" s="24">
        <f t="shared" si="27"/>
        <v>0</v>
      </c>
      <c r="I234" s="24">
        <v>0</v>
      </c>
      <c r="J234" s="24">
        <v>0</v>
      </c>
      <c r="K234" s="24">
        <v>0</v>
      </c>
      <c r="L234" s="24">
        <v>0</v>
      </c>
      <c r="M234" s="24">
        <v>475906909</v>
      </c>
      <c r="N234" s="24">
        <v>2010525582.3</v>
      </c>
      <c r="O234" s="24">
        <v>0</v>
      </c>
      <c r="P234" s="24">
        <v>-92781510</v>
      </c>
      <c r="Q234" s="25">
        <f t="shared" si="26"/>
        <v>2393650981.3000002</v>
      </c>
    </row>
    <row r="235" spans="2:17" ht="12" outlineLevel="2" thickBot="1" x14ac:dyDescent="0.3">
      <c r="B235" s="21" t="s">
        <v>160</v>
      </c>
      <c r="C235" s="22">
        <v>901097473</v>
      </c>
      <c r="D235" s="23" t="s">
        <v>80</v>
      </c>
      <c r="E235" s="24">
        <v>3410</v>
      </c>
      <c r="F235" s="24">
        <v>0</v>
      </c>
      <c r="G235" s="24">
        <v>0</v>
      </c>
      <c r="H235" s="24">
        <f t="shared" si="27"/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>
        <v>5389194570.5299997</v>
      </c>
      <c r="O235" s="24">
        <v>0</v>
      </c>
      <c r="P235" s="24">
        <v>0</v>
      </c>
      <c r="Q235" s="25">
        <f t="shared" si="26"/>
        <v>5389194570.5299997</v>
      </c>
    </row>
    <row r="236" spans="2:17" ht="12" outlineLevel="1" thickBot="1" x14ac:dyDescent="0.3">
      <c r="B236" s="29" t="s">
        <v>282</v>
      </c>
      <c r="C236" s="40"/>
      <c r="D236" s="40"/>
      <c r="E236" s="42">
        <f>SUBTOTAL(9,E197:E235)</f>
        <v>107987</v>
      </c>
      <c r="F236" s="42">
        <f t="shared" ref="F236:Q236" si="28">SUBTOTAL(9,F197:F235)</f>
        <v>0</v>
      </c>
      <c r="G236" s="42">
        <f t="shared" si="28"/>
        <v>0</v>
      </c>
      <c r="H236" s="42">
        <f t="shared" si="28"/>
        <v>0</v>
      </c>
      <c r="I236" s="42">
        <f t="shared" si="28"/>
        <v>0</v>
      </c>
      <c r="J236" s="42">
        <f t="shared" si="28"/>
        <v>0</v>
      </c>
      <c r="K236" s="42">
        <f t="shared" si="28"/>
        <v>0</v>
      </c>
      <c r="L236" s="42">
        <f t="shared" si="28"/>
        <v>0</v>
      </c>
      <c r="M236" s="42">
        <f t="shared" si="28"/>
        <v>489986822</v>
      </c>
      <c r="N236" s="42">
        <f t="shared" si="28"/>
        <v>80899921933.820099</v>
      </c>
      <c r="O236" s="42">
        <f t="shared" si="28"/>
        <v>-6373108.25</v>
      </c>
      <c r="P236" s="42">
        <f t="shared" si="28"/>
        <v>-734500560.66999996</v>
      </c>
      <c r="Q236" s="43">
        <f t="shared" si="28"/>
        <v>80649035086.900101</v>
      </c>
    </row>
    <row r="237" spans="2:17" outlineLevel="2" x14ac:dyDescent="0.25">
      <c r="B237" s="21" t="s">
        <v>270</v>
      </c>
      <c r="C237" s="22">
        <v>800105552</v>
      </c>
      <c r="D237" s="23" t="s">
        <v>232</v>
      </c>
      <c r="E237" s="24">
        <v>0</v>
      </c>
      <c r="F237" s="24">
        <v>0</v>
      </c>
      <c r="G237" s="24">
        <v>36448400</v>
      </c>
      <c r="H237" s="24">
        <f t="shared" si="27"/>
        <v>36448400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>
        <v>0</v>
      </c>
      <c r="O237" s="24">
        <v>0</v>
      </c>
      <c r="P237" s="24">
        <v>0</v>
      </c>
      <c r="Q237" s="25">
        <f t="shared" si="26"/>
        <v>36448400</v>
      </c>
    </row>
    <row r="238" spans="2:17" outlineLevel="2" x14ac:dyDescent="0.25">
      <c r="B238" s="21" t="s">
        <v>270</v>
      </c>
      <c r="C238" s="22">
        <v>899999034</v>
      </c>
      <c r="D238" s="23" t="s">
        <v>289</v>
      </c>
      <c r="E238" s="24">
        <v>1</v>
      </c>
      <c r="F238" s="24">
        <v>0</v>
      </c>
      <c r="G238" s="24">
        <v>0</v>
      </c>
      <c r="H238" s="24">
        <f t="shared" si="27"/>
        <v>0</v>
      </c>
      <c r="I238" s="24">
        <v>0</v>
      </c>
      <c r="J238" s="24">
        <v>0</v>
      </c>
      <c r="K238" s="24">
        <v>0</v>
      </c>
      <c r="L238" s="24">
        <v>0</v>
      </c>
      <c r="M238" s="24">
        <v>104400</v>
      </c>
      <c r="N238" s="24">
        <v>0</v>
      </c>
      <c r="O238" s="24">
        <v>0</v>
      </c>
      <c r="P238" s="24">
        <v>0</v>
      </c>
      <c r="Q238" s="25">
        <f t="shared" si="26"/>
        <v>104400</v>
      </c>
    </row>
    <row r="239" spans="2:17" outlineLevel="2" x14ac:dyDescent="0.25">
      <c r="B239" s="21" t="s">
        <v>270</v>
      </c>
      <c r="C239" s="22">
        <v>899999316</v>
      </c>
      <c r="D239" s="23" t="s">
        <v>290</v>
      </c>
      <c r="E239" s="24">
        <v>0</v>
      </c>
      <c r="F239" s="24">
        <v>0</v>
      </c>
      <c r="G239" s="24">
        <v>33786838</v>
      </c>
      <c r="H239" s="24">
        <f t="shared" si="27"/>
        <v>33786838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>
        <v>0</v>
      </c>
      <c r="O239" s="24">
        <v>0</v>
      </c>
      <c r="P239" s="24">
        <v>0</v>
      </c>
      <c r="Q239" s="25">
        <f t="shared" si="26"/>
        <v>33786838</v>
      </c>
    </row>
    <row r="240" spans="2:17" outlineLevel="2" x14ac:dyDescent="0.25">
      <c r="B240" s="21" t="s">
        <v>270</v>
      </c>
      <c r="C240" s="22">
        <v>900978341</v>
      </c>
      <c r="D240" s="23" t="s">
        <v>258</v>
      </c>
      <c r="E240" s="24">
        <v>1</v>
      </c>
      <c r="F240" s="24">
        <v>0</v>
      </c>
      <c r="G240" s="24">
        <v>0</v>
      </c>
      <c r="H240" s="24">
        <f t="shared" si="27"/>
        <v>0</v>
      </c>
      <c r="I240" s="24">
        <v>2355315620</v>
      </c>
      <c r="J240" s="24">
        <v>0</v>
      </c>
      <c r="K240" s="24">
        <v>0</v>
      </c>
      <c r="L240" s="24">
        <v>0</v>
      </c>
      <c r="M240" s="24">
        <v>0</v>
      </c>
      <c r="N240" s="24">
        <v>0</v>
      </c>
      <c r="O240" s="24">
        <v>0</v>
      </c>
      <c r="P240" s="24">
        <v>0</v>
      </c>
      <c r="Q240" s="25">
        <f t="shared" si="26"/>
        <v>2355315620</v>
      </c>
    </row>
    <row r="241" spans="2:17" outlineLevel="2" x14ac:dyDescent="0.25">
      <c r="B241" s="21" t="s">
        <v>270</v>
      </c>
      <c r="C241" s="22">
        <v>901153500</v>
      </c>
      <c r="D241" s="23" t="s">
        <v>223</v>
      </c>
      <c r="E241" s="24">
        <v>1</v>
      </c>
      <c r="F241" s="24">
        <v>0</v>
      </c>
      <c r="G241" s="24">
        <v>0</v>
      </c>
      <c r="H241" s="24">
        <f t="shared" si="27"/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108400</v>
      </c>
      <c r="N241" s="24">
        <v>0</v>
      </c>
      <c r="O241" s="24">
        <v>0</v>
      </c>
      <c r="P241" s="24">
        <v>0</v>
      </c>
      <c r="Q241" s="25">
        <f t="shared" si="26"/>
        <v>108400</v>
      </c>
    </row>
    <row r="242" spans="2:17" outlineLevel="2" x14ac:dyDescent="0.25">
      <c r="B242" s="21" t="s">
        <v>270</v>
      </c>
      <c r="C242" s="22">
        <v>901508361</v>
      </c>
      <c r="D242" s="23" t="s">
        <v>294</v>
      </c>
      <c r="E242" s="24">
        <v>0</v>
      </c>
      <c r="F242" s="24">
        <v>0</v>
      </c>
      <c r="G242" s="24">
        <v>50876800</v>
      </c>
      <c r="H242" s="24">
        <f t="shared" si="27"/>
        <v>50876800</v>
      </c>
      <c r="I242" s="24">
        <v>0</v>
      </c>
      <c r="J242" s="24">
        <v>0</v>
      </c>
      <c r="K242" s="24">
        <v>0</v>
      </c>
      <c r="L242" s="24">
        <v>0</v>
      </c>
      <c r="M242" s="24">
        <v>0</v>
      </c>
      <c r="N242" s="24">
        <v>0</v>
      </c>
      <c r="O242" s="24">
        <v>0</v>
      </c>
      <c r="P242" s="24">
        <v>0</v>
      </c>
      <c r="Q242" s="25">
        <f t="shared" si="26"/>
        <v>50876800</v>
      </c>
    </row>
    <row r="243" spans="2:17" ht="12" outlineLevel="2" thickBot="1" x14ac:dyDescent="0.3">
      <c r="B243" s="21" t="s">
        <v>270</v>
      </c>
      <c r="C243" s="26">
        <v>901232414</v>
      </c>
      <c r="D243" s="27" t="s">
        <v>298</v>
      </c>
      <c r="E243" s="28">
        <v>0</v>
      </c>
      <c r="F243" s="28">
        <v>5896316</v>
      </c>
      <c r="G243" s="28">
        <v>0</v>
      </c>
      <c r="H243" s="24">
        <f t="shared" si="27"/>
        <v>5896316</v>
      </c>
      <c r="I243" s="28"/>
      <c r="J243" s="28"/>
      <c r="K243" s="28"/>
      <c r="L243" s="28"/>
      <c r="M243" s="28"/>
      <c r="N243" s="28"/>
      <c r="O243" s="28"/>
      <c r="P243" s="28"/>
      <c r="Q243" s="25">
        <f t="shared" si="26"/>
        <v>5896316</v>
      </c>
    </row>
    <row r="244" spans="2:17" ht="12" outlineLevel="1" thickBot="1" x14ac:dyDescent="0.3">
      <c r="B244" s="29" t="s">
        <v>272</v>
      </c>
      <c r="C244" s="40"/>
      <c r="D244" s="40"/>
      <c r="E244" s="42">
        <f>SUBTOTAL(9,E237:E243)</f>
        <v>3</v>
      </c>
      <c r="F244" s="42">
        <f t="shared" ref="F244:Q244" si="29">SUBTOTAL(9,F237:F243)</f>
        <v>5896316</v>
      </c>
      <c r="G244" s="42">
        <f t="shared" si="29"/>
        <v>121112038</v>
      </c>
      <c r="H244" s="42">
        <f t="shared" si="29"/>
        <v>127008354</v>
      </c>
      <c r="I244" s="42">
        <f t="shared" si="29"/>
        <v>2355315620</v>
      </c>
      <c r="J244" s="42">
        <f t="shared" si="29"/>
        <v>0</v>
      </c>
      <c r="K244" s="42">
        <f t="shared" si="29"/>
        <v>0</v>
      </c>
      <c r="L244" s="42">
        <f t="shared" si="29"/>
        <v>0</v>
      </c>
      <c r="M244" s="42">
        <f t="shared" si="29"/>
        <v>212800</v>
      </c>
      <c r="N244" s="42">
        <f t="shared" si="29"/>
        <v>0</v>
      </c>
      <c r="O244" s="42">
        <f t="shared" si="29"/>
        <v>0</v>
      </c>
      <c r="P244" s="42">
        <f t="shared" si="29"/>
        <v>0</v>
      </c>
      <c r="Q244" s="43">
        <f t="shared" si="29"/>
        <v>2482536774</v>
      </c>
    </row>
    <row r="245" spans="2:17" ht="12" outlineLevel="2" thickBot="1" x14ac:dyDescent="0.3">
      <c r="B245" s="21" t="s">
        <v>175</v>
      </c>
      <c r="C245" s="22">
        <v>999999999</v>
      </c>
      <c r="D245" s="23" t="s">
        <v>175</v>
      </c>
      <c r="E245" s="24">
        <v>2219</v>
      </c>
      <c r="F245" s="24">
        <v>143208306.21000001</v>
      </c>
      <c r="G245" s="24">
        <v>0</v>
      </c>
      <c r="H245" s="24">
        <f t="shared" si="27"/>
        <v>143208306.21000001</v>
      </c>
      <c r="I245" s="24">
        <v>30636800</v>
      </c>
      <c r="J245" s="24">
        <v>33133300</v>
      </c>
      <c r="K245" s="24">
        <v>57211700</v>
      </c>
      <c r="L245" s="24">
        <v>144168368</v>
      </c>
      <c r="M245" s="24">
        <v>296335729</v>
      </c>
      <c r="N245" s="24">
        <v>1398545457</v>
      </c>
      <c r="O245" s="24">
        <v>0</v>
      </c>
      <c r="P245" s="24">
        <v>-2352788</v>
      </c>
      <c r="Q245" s="25">
        <f t="shared" si="26"/>
        <v>2100886872.21</v>
      </c>
    </row>
    <row r="246" spans="2:17" ht="12" outlineLevel="1" thickBot="1" x14ac:dyDescent="0.3">
      <c r="B246" s="29" t="s">
        <v>189</v>
      </c>
      <c r="C246" s="40"/>
      <c r="D246" s="40"/>
      <c r="E246" s="42">
        <f t="shared" ref="E246:Q246" si="30">SUBTOTAL(9,E245:E245)</f>
        <v>2219</v>
      </c>
      <c r="F246" s="42">
        <f t="shared" si="30"/>
        <v>143208306.21000001</v>
      </c>
      <c r="G246" s="42">
        <f t="shared" si="30"/>
        <v>0</v>
      </c>
      <c r="H246" s="42">
        <f t="shared" si="30"/>
        <v>143208306.21000001</v>
      </c>
      <c r="I246" s="42">
        <f t="shared" si="30"/>
        <v>30636800</v>
      </c>
      <c r="J246" s="42">
        <f t="shared" si="30"/>
        <v>33133300</v>
      </c>
      <c r="K246" s="42">
        <f t="shared" si="30"/>
        <v>57211700</v>
      </c>
      <c r="L246" s="42">
        <f t="shared" si="30"/>
        <v>144168368</v>
      </c>
      <c r="M246" s="42">
        <f t="shared" si="30"/>
        <v>296335729</v>
      </c>
      <c r="N246" s="42">
        <f t="shared" si="30"/>
        <v>1398545457</v>
      </c>
      <c r="O246" s="42">
        <f t="shared" si="30"/>
        <v>0</v>
      </c>
      <c r="P246" s="42">
        <f t="shared" si="30"/>
        <v>-2352788</v>
      </c>
      <c r="Q246" s="43">
        <f t="shared" si="30"/>
        <v>2100886872.21</v>
      </c>
    </row>
    <row r="247" spans="2:17" outlineLevel="2" x14ac:dyDescent="0.25">
      <c r="B247" s="21" t="s">
        <v>32</v>
      </c>
      <c r="C247" s="22">
        <v>860002183</v>
      </c>
      <c r="D247" s="23" t="s">
        <v>47</v>
      </c>
      <c r="E247" s="24">
        <v>5</v>
      </c>
      <c r="F247" s="24">
        <v>0</v>
      </c>
      <c r="G247" s="24">
        <v>0</v>
      </c>
      <c r="H247" s="24">
        <f t="shared" si="27"/>
        <v>0</v>
      </c>
      <c r="I247" s="24">
        <v>0</v>
      </c>
      <c r="J247" s="24">
        <v>0</v>
      </c>
      <c r="K247" s="24">
        <v>0</v>
      </c>
      <c r="L247" s="24">
        <v>787440</v>
      </c>
      <c r="M247" s="24">
        <v>0</v>
      </c>
      <c r="N247" s="24">
        <v>2763325.3</v>
      </c>
      <c r="O247" s="24">
        <v>0</v>
      </c>
      <c r="P247" s="24">
        <v>0</v>
      </c>
      <c r="Q247" s="25">
        <f t="shared" si="26"/>
        <v>3550765.3</v>
      </c>
    </row>
    <row r="248" spans="2:17" outlineLevel="2" x14ac:dyDescent="0.25">
      <c r="B248" s="21" t="s">
        <v>32</v>
      </c>
      <c r="C248" s="22">
        <v>860002503</v>
      </c>
      <c r="D248" s="23" t="s">
        <v>38</v>
      </c>
      <c r="E248" s="24">
        <v>2</v>
      </c>
      <c r="F248" s="24">
        <v>0</v>
      </c>
      <c r="G248" s="24">
        <v>0</v>
      </c>
      <c r="H248" s="24">
        <f t="shared" si="27"/>
        <v>0</v>
      </c>
      <c r="I248" s="24">
        <v>0</v>
      </c>
      <c r="J248" s="24">
        <v>0</v>
      </c>
      <c r="K248" s="24">
        <v>0</v>
      </c>
      <c r="L248" s="24">
        <v>0</v>
      </c>
      <c r="M248" s="24">
        <v>0</v>
      </c>
      <c r="N248" s="24">
        <v>1432642</v>
      </c>
      <c r="O248" s="24">
        <v>0</v>
      </c>
      <c r="P248" s="24">
        <v>0</v>
      </c>
      <c r="Q248" s="25">
        <f t="shared" si="26"/>
        <v>1432642</v>
      </c>
    </row>
    <row r="249" spans="2:17" outlineLevel="2" x14ac:dyDescent="0.25">
      <c r="B249" s="21" t="s">
        <v>32</v>
      </c>
      <c r="C249" s="22">
        <v>860008645</v>
      </c>
      <c r="D249" s="23" t="s">
        <v>48</v>
      </c>
      <c r="E249" s="24">
        <v>1</v>
      </c>
      <c r="F249" s="24">
        <v>0</v>
      </c>
      <c r="G249" s="24">
        <v>0</v>
      </c>
      <c r="H249" s="24">
        <f t="shared" si="27"/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>
        <v>49400</v>
      </c>
      <c r="O249" s="24">
        <v>0</v>
      </c>
      <c r="P249" s="24">
        <v>0</v>
      </c>
      <c r="Q249" s="25">
        <f t="shared" si="26"/>
        <v>49400</v>
      </c>
    </row>
    <row r="250" spans="2:17" outlineLevel="2" x14ac:dyDescent="0.25">
      <c r="B250" s="21" t="s">
        <v>32</v>
      </c>
      <c r="C250" s="22">
        <v>860009174</v>
      </c>
      <c r="D250" s="23" t="s">
        <v>49</v>
      </c>
      <c r="E250" s="24">
        <v>6</v>
      </c>
      <c r="F250" s="24">
        <v>67000</v>
      </c>
      <c r="G250" s="24">
        <v>0</v>
      </c>
      <c r="H250" s="24">
        <f t="shared" si="27"/>
        <v>67000</v>
      </c>
      <c r="I250" s="24">
        <v>264067</v>
      </c>
      <c r="J250" s="24">
        <v>0</v>
      </c>
      <c r="K250" s="24">
        <v>717550</v>
      </c>
      <c r="L250" s="24">
        <v>1011770</v>
      </c>
      <c r="M250" s="24">
        <v>0</v>
      </c>
      <c r="N250" s="24">
        <v>0</v>
      </c>
      <c r="O250" s="24">
        <v>0</v>
      </c>
      <c r="P250" s="24">
        <v>0</v>
      </c>
      <c r="Q250" s="25">
        <f t="shared" si="26"/>
        <v>2060387</v>
      </c>
    </row>
    <row r="251" spans="2:17" outlineLevel="2" x14ac:dyDescent="0.25">
      <c r="B251" s="21" t="s">
        <v>32</v>
      </c>
      <c r="C251" s="22">
        <v>860009578</v>
      </c>
      <c r="D251" s="23" t="s">
        <v>39</v>
      </c>
      <c r="E251" s="24">
        <v>18</v>
      </c>
      <c r="F251" s="24">
        <v>0</v>
      </c>
      <c r="G251" s="24">
        <v>0</v>
      </c>
      <c r="H251" s="24">
        <f t="shared" si="27"/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9862380</v>
      </c>
      <c r="N251" s="24">
        <v>2655673</v>
      </c>
      <c r="O251" s="24">
        <v>0</v>
      </c>
      <c r="P251" s="24">
        <v>0</v>
      </c>
      <c r="Q251" s="25">
        <f>SUM(H251:P251)</f>
        <v>12518053</v>
      </c>
    </row>
    <row r="252" spans="2:17" outlineLevel="2" x14ac:dyDescent="0.25">
      <c r="B252" s="21" t="s">
        <v>32</v>
      </c>
      <c r="C252" s="22">
        <v>860011153</v>
      </c>
      <c r="D252" s="23" t="s">
        <v>207</v>
      </c>
      <c r="E252" s="24">
        <v>4</v>
      </c>
      <c r="F252" s="24">
        <v>0</v>
      </c>
      <c r="G252" s="24">
        <v>2015479</v>
      </c>
      <c r="H252" s="24">
        <f t="shared" si="27"/>
        <v>2015479</v>
      </c>
      <c r="I252" s="24">
        <v>3920764</v>
      </c>
      <c r="J252" s="24">
        <v>0</v>
      </c>
      <c r="K252" s="24">
        <v>0</v>
      </c>
      <c r="L252" s="24">
        <v>0</v>
      </c>
      <c r="M252" s="24">
        <v>6499837</v>
      </c>
      <c r="N252" s="24">
        <v>0</v>
      </c>
      <c r="O252" s="24">
        <v>0</v>
      </c>
      <c r="P252" s="24">
        <v>0</v>
      </c>
      <c r="Q252" s="25">
        <f>SUM(H252:P252)</f>
        <v>12436080</v>
      </c>
    </row>
    <row r="253" spans="2:17" outlineLevel="2" x14ac:dyDescent="0.25">
      <c r="B253" s="21" t="s">
        <v>32</v>
      </c>
      <c r="C253" s="22">
        <v>860026182</v>
      </c>
      <c r="D253" s="23" t="s">
        <v>40</v>
      </c>
      <c r="E253" s="24">
        <v>1</v>
      </c>
      <c r="F253" s="24">
        <v>0</v>
      </c>
      <c r="G253" s="24">
        <v>0</v>
      </c>
      <c r="H253" s="24">
        <f t="shared" si="27"/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>
        <v>3582000</v>
      </c>
      <c r="O253" s="24">
        <v>0</v>
      </c>
      <c r="P253" s="24">
        <v>0</v>
      </c>
      <c r="Q253" s="25">
        <f>SUM(H253:P253)</f>
        <v>3582000</v>
      </c>
    </row>
    <row r="254" spans="2:17" outlineLevel="2" x14ac:dyDescent="0.25">
      <c r="B254" s="21" t="s">
        <v>32</v>
      </c>
      <c r="C254" s="22">
        <v>860037013</v>
      </c>
      <c r="D254" s="23" t="s">
        <v>212</v>
      </c>
      <c r="E254" s="24">
        <v>0</v>
      </c>
      <c r="F254" s="24">
        <v>0</v>
      </c>
      <c r="G254" s="24">
        <v>591437</v>
      </c>
      <c r="H254" s="24">
        <f t="shared" si="27"/>
        <v>591437</v>
      </c>
      <c r="I254" s="24">
        <v>0</v>
      </c>
      <c r="J254" s="24">
        <v>0</v>
      </c>
      <c r="K254" s="24">
        <v>0</v>
      </c>
      <c r="L254" s="24">
        <v>0</v>
      </c>
      <c r="M254" s="24">
        <v>0</v>
      </c>
      <c r="N254" s="24">
        <v>0</v>
      </c>
      <c r="O254" s="24">
        <v>0</v>
      </c>
      <c r="P254" s="24">
        <v>0</v>
      </c>
      <c r="Q254" s="25">
        <f>SUM(H254:P254)</f>
        <v>591437</v>
      </c>
    </row>
    <row r="255" spans="2:17" outlineLevel="2" x14ac:dyDescent="0.25">
      <c r="B255" s="21" t="s">
        <v>32</v>
      </c>
      <c r="C255" s="22">
        <v>860503617</v>
      </c>
      <c r="D255" s="23" t="s">
        <v>266</v>
      </c>
      <c r="E255" s="24">
        <v>1</v>
      </c>
      <c r="F255" s="24">
        <v>0</v>
      </c>
      <c r="G255" s="24">
        <v>0</v>
      </c>
      <c r="H255" s="24">
        <f t="shared" si="27"/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>
        <v>392365</v>
      </c>
      <c r="O255" s="24">
        <v>0</v>
      </c>
      <c r="P255" s="24">
        <v>0</v>
      </c>
      <c r="Q255" s="25">
        <f>SUM(H255:P255)</f>
        <v>392365</v>
      </c>
    </row>
    <row r="256" spans="2:17" outlineLevel="2" x14ac:dyDescent="0.25">
      <c r="B256" s="21" t="s">
        <v>32</v>
      </c>
      <c r="C256" s="22">
        <v>860524654</v>
      </c>
      <c r="D256" s="23" t="s">
        <v>43</v>
      </c>
      <c r="E256" s="24">
        <v>22</v>
      </c>
      <c r="F256" s="24">
        <v>0</v>
      </c>
      <c r="G256" s="24">
        <v>1471998</v>
      </c>
      <c r="H256" s="24">
        <f t="shared" si="27"/>
        <v>1471998</v>
      </c>
      <c r="I256" s="24">
        <v>2299065</v>
      </c>
      <c r="J256" s="24">
        <v>625900</v>
      </c>
      <c r="K256" s="24">
        <v>0</v>
      </c>
      <c r="L256" s="24">
        <v>2418018</v>
      </c>
      <c r="M256" s="24">
        <v>1230457</v>
      </c>
      <c r="N256" s="24">
        <v>0</v>
      </c>
      <c r="O256" s="24">
        <v>0</v>
      </c>
      <c r="P256" s="24">
        <v>0</v>
      </c>
      <c r="Q256" s="25">
        <f t="shared" ref="Q256:Q269" si="31">SUM(H256:P256)</f>
        <v>8045438</v>
      </c>
    </row>
    <row r="257" spans="2:17" ht="12" outlineLevel="2" thickBot="1" x14ac:dyDescent="0.3">
      <c r="B257" s="21" t="s">
        <v>32</v>
      </c>
      <c r="C257" s="22">
        <v>890903407</v>
      </c>
      <c r="D257" s="23" t="s">
        <v>44</v>
      </c>
      <c r="E257" s="24">
        <v>1</v>
      </c>
      <c r="F257" s="24">
        <v>0</v>
      </c>
      <c r="G257" s="24">
        <v>0</v>
      </c>
      <c r="H257" s="24">
        <f t="shared" si="27"/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6396891</v>
      </c>
      <c r="N257" s="24">
        <v>0</v>
      </c>
      <c r="O257" s="24">
        <v>0</v>
      </c>
      <c r="P257" s="24">
        <v>0</v>
      </c>
      <c r="Q257" s="25">
        <f t="shared" si="31"/>
        <v>6396891</v>
      </c>
    </row>
    <row r="258" spans="2:17" ht="12" outlineLevel="1" thickBot="1" x14ac:dyDescent="0.3">
      <c r="B258" s="29" t="s">
        <v>190</v>
      </c>
      <c r="C258" s="40"/>
      <c r="D258" s="40"/>
      <c r="E258" s="42">
        <f t="shared" ref="E258:Q258" si="32">SUBTOTAL(9,E247:E257)</f>
        <v>61</v>
      </c>
      <c r="F258" s="42">
        <f t="shared" si="32"/>
        <v>67000</v>
      </c>
      <c r="G258" s="42">
        <f t="shared" si="32"/>
        <v>4078914</v>
      </c>
      <c r="H258" s="42">
        <f t="shared" si="32"/>
        <v>4145914</v>
      </c>
      <c r="I258" s="42">
        <f t="shared" si="32"/>
        <v>6483896</v>
      </c>
      <c r="J258" s="42">
        <f t="shared" si="32"/>
        <v>625900</v>
      </c>
      <c r="K258" s="42">
        <f t="shared" si="32"/>
        <v>717550</v>
      </c>
      <c r="L258" s="42">
        <f t="shared" si="32"/>
        <v>4217228</v>
      </c>
      <c r="M258" s="42">
        <f t="shared" si="32"/>
        <v>23989565</v>
      </c>
      <c r="N258" s="42">
        <f t="shared" si="32"/>
        <v>10875405.300000001</v>
      </c>
      <c r="O258" s="42">
        <f t="shared" si="32"/>
        <v>0</v>
      </c>
      <c r="P258" s="42">
        <f t="shared" si="32"/>
        <v>0</v>
      </c>
      <c r="Q258" s="43">
        <f t="shared" si="32"/>
        <v>51055458.299999997</v>
      </c>
    </row>
    <row r="259" spans="2:17" outlineLevel="2" x14ac:dyDescent="0.25">
      <c r="B259" s="21" t="s">
        <v>33</v>
      </c>
      <c r="C259" s="22">
        <v>800113949</v>
      </c>
      <c r="D259" s="23" t="s">
        <v>275</v>
      </c>
      <c r="E259" s="24">
        <v>2</v>
      </c>
      <c r="F259" s="24">
        <v>0</v>
      </c>
      <c r="G259" s="24">
        <v>0</v>
      </c>
      <c r="H259" s="24">
        <f t="shared" si="27"/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>
        <v>595731</v>
      </c>
      <c r="O259" s="24">
        <v>0</v>
      </c>
      <c r="P259" s="24">
        <v>0</v>
      </c>
      <c r="Q259" s="25">
        <f t="shared" si="31"/>
        <v>595731</v>
      </c>
    </row>
    <row r="260" spans="2:17" outlineLevel="2" x14ac:dyDescent="0.25">
      <c r="B260" s="21" t="s">
        <v>33</v>
      </c>
      <c r="C260" s="22">
        <v>800140951</v>
      </c>
      <c r="D260" s="23" t="s">
        <v>219</v>
      </c>
      <c r="E260" s="24">
        <v>1</v>
      </c>
      <c r="F260" s="24">
        <v>0</v>
      </c>
      <c r="G260" s="24">
        <v>0</v>
      </c>
      <c r="H260" s="24">
        <f t="shared" si="27"/>
        <v>0</v>
      </c>
      <c r="I260" s="24">
        <v>0</v>
      </c>
      <c r="J260" s="24">
        <v>0</v>
      </c>
      <c r="K260" s="24">
        <v>0</v>
      </c>
      <c r="L260" s="24">
        <v>0</v>
      </c>
      <c r="M260" s="24">
        <v>0</v>
      </c>
      <c r="N260" s="24">
        <v>74255</v>
      </c>
      <c r="O260" s="24">
        <v>0</v>
      </c>
      <c r="P260" s="24">
        <v>0</v>
      </c>
      <c r="Q260" s="25">
        <f t="shared" si="31"/>
        <v>74255</v>
      </c>
    </row>
    <row r="261" spans="2:17" outlineLevel="2" x14ac:dyDescent="0.25">
      <c r="B261" s="21" t="s">
        <v>33</v>
      </c>
      <c r="C261" s="22">
        <v>800215546</v>
      </c>
      <c r="D261" s="23" t="s">
        <v>164</v>
      </c>
      <c r="E261" s="24">
        <v>967</v>
      </c>
      <c r="F261" s="24">
        <v>0</v>
      </c>
      <c r="G261" s="24">
        <v>0</v>
      </c>
      <c r="H261" s="24">
        <f t="shared" si="27"/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>
        <v>703575449</v>
      </c>
      <c r="O261" s="24">
        <v>0</v>
      </c>
      <c r="P261" s="24">
        <v>0</v>
      </c>
      <c r="Q261" s="25">
        <f t="shared" si="31"/>
        <v>703575449</v>
      </c>
    </row>
    <row r="262" spans="2:17" outlineLevel="2" x14ac:dyDescent="0.25">
      <c r="B262" s="21" t="s">
        <v>33</v>
      </c>
      <c r="C262" s="22">
        <v>830032532</v>
      </c>
      <c r="D262" s="23" t="s">
        <v>132</v>
      </c>
      <c r="E262" s="24">
        <v>4</v>
      </c>
      <c r="F262" s="24">
        <v>0</v>
      </c>
      <c r="G262" s="24">
        <v>0</v>
      </c>
      <c r="H262" s="24">
        <f t="shared" si="27"/>
        <v>0</v>
      </c>
      <c r="I262" s="24">
        <v>0</v>
      </c>
      <c r="J262" s="24">
        <v>0</v>
      </c>
      <c r="K262" s="24">
        <v>0</v>
      </c>
      <c r="L262" s="24">
        <v>0</v>
      </c>
      <c r="M262" s="24">
        <v>0</v>
      </c>
      <c r="N262" s="24">
        <v>9971665</v>
      </c>
      <c r="O262" s="24">
        <v>0</v>
      </c>
      <c r="P262" s="24">
        <v>0</v>
      </c>
      <c r="Q262" s="25">
        <f t="shared" si="31"/>
        <v>9971665</v>
      </c>
    </row>
    <row r="263" spans="2:17" outlineLevel="2" x14ac:dyDescent="0.25">
      <c r="B263" s="21" t="s">
        <v>33</v>
      </c>
      <c r="C263" s="22">
        <v>830053105</v>
      </c>
      <c r="D263" s="23" t="s">
        <v>133</v>
      </c>
      <c r="E263" s="24">
        <v>70</v>
      </c>
      <c r="F263" s="24">
        <v>0</v>
      </c>
      <c r="G263" s="24">
        <v>0</v>
      </c>
      <c r="H263" s="24">
        <f t="shared" si="27"/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>
        <v>401900810.36000001</v>
      </c>
      <c r="O263" s="24">
        <v>0</v>
      </c>
      <c r="P263" s="24">
        <v>0</v>
      </c>
      <c r="Q263" s="25">
        <f t="shared" si="31"/>
        <v>401900810.36000001</v>
      </c>
    </row>
    <row r="264" spans="2:17" outlineLevel="2" x14ac:dyDescent="0.25">
      <c r="B264" s="21" t="s">
        <v>33</v>
      </c>
      <c r="C264" s="22">
        <v>860070301</v>
      </c>
      <c r="D264" s="23" t="s">
        <v>271</v>
      </c>
      <c r="E264" s="24">
        <v>120</v>
      </c>
      <c r="F264" s="24">
        <v>1136362</v>
      </c>
      <c r="G264" s="24">
        <v>3538138</v>
      </c>
      <c r="H264" s="24">
        <f t="shared" si="27"/>
        <v>4674500</v>
      </c>
      <c r="I264" s="24">
        <v>0</v>
      </c>
      <c r="J264" s="24">
        <v>0</v>
      </c>
      <c r="K264" s="24">
        <v>133134</v>
      </c>
      <c r="L264" s="24">
        <v>37144164</v>
      </c>
      <c r="M264" s="24">
        <v>11687579</v>
      </c>
      <c r="N264" s="24">
        <v>10374989</v>
      </c>
      <c r="O264" s="24">
        <v>0</v>
      </c>
      <c r="P264" s="24">
        <v>0</v>
      </c>
      <c r="Q264" s="25">
        <f t="shared" si="31"/>
        <v>64014366</v>
      </c>
    </row>
    <row r="265" spans="2:17" outlineLevel="2" x14ac:dyDescent="0.25">
      <c r="B265" s="21" t="s">
        <v>33</v>
      </c>
      <c r="C265" s="22">
        <v>860525148</v>
      </c>
      <c r="D265" s="23" t="s">
        <v>134</v>
      </c>
      <c r="E265" s="24">
        <v>1</v>
      </c>
      <c r="F265" s="24">
        <v>0</v>
      </c>
      <c r="G265" s="24">
        <v>314331</v>
      </c>
      <c r="H265" s="24">
        <f t="shared" si="27"/>
        <v>314331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>
        <v>88900</v>
      </c>
      <c r="O265" s="24">
        <v>0</v>
      </c>
      <c r="P265" s="24">
        <v>0</v>
      </c>
      <c r="Q265" s="25">
        <f t="shared" si="31"/>
        <v>403231</v>
      </c>
    </row>
    <row r="266" spans="2:17" outlineLevel="2" x14ac:dyDescent="0.25">
      <c r="B266" s="21" t="s">
        <v>33</v>
      </c>
      <c r="C266" s="22">
        <v>899999061</v>
      </c>
      <c r="D266" s="23" t="s">
        <v>286</v>
      </c>
      <c r="E266" s="24">
        <v>63</v>
      </c>
      <c r="F266" s="24">
        <v>13751400</v>
      </c>
      <c r="G266" s="24">
        <v>0</v>
      </c>
      <c r="H266" s="24">
        <f t="shared" si="27"/>
        <v>13751400</v>
      </c>
      <c r="I266" s="24">
        <v>0</v>
      </c>
      <c r="J266" s="24">
        <v>0</v>
      </c>
      <c r="K266" s="24">
        <v>0</v>
      </c>
      <c r="L266" s="24">
        <v>0</v>
      </c>
      <c r="M266" s="24">
        <v>183573300</v>
      </c>
      <c r="N266" s="24">
        <v>992498338</v>
      </c>
      <c r="O266" s="24">
        <v>0</v>
      </c>
      <c r="P266" s="24">
        <v>0</v>
      </c>
      <c r="Q266" s="25">
        <f t="shared" si="31"/>
        <v>1189823038</v>
      </c>
    </row>
    <row r="267" spans="2:17" outlineLevel="2" x14ac:dyDescent="0.25">
      <c r="B267" s="21" t="s">
        <v>33</v>
      </c>
      <c r="C267" s="22">
        <v>899999063</v>
      </c>
      <c r="D267" s="23" t="s">
        <v>152</v>
      </c>
      <c r="E267" s="24">
        <v>7</v>
      </c>
      <c r="F267" s="24">
        <v>0</v>
      </c>
      <c r="G267" s="24">
        <v>0</v>
      </c>
      <c r="H267" s="24">
        <f t="shared" si="27"/>
        <v>0</v>
      </c>
      <c r="I267" s="24">
        <v>86099</v>
      </c>
      <c r="J267" s="24">
        <v>0</v>
      </c>
      <c r="K267" s="24">
        <v>0</v>
      </c>
      <c r="L267" s="24">
        <v>169400</v>
      </c>
      <c r="M267" s="24">
        <v>0</v>
      </c>
      <c r="N267" s="24">
        <v>1272042</v>
      </c>
      <c r="O267" s="24">
        <v>0</v>
      </c>
      <c r="P267" s="24">
        <v>0</v>
      </c>
      <c r="Q267" s="25">
        <f t="shared" si="31"/>
        <v>1527541</v>
      </c>
    </row>
    <row r="268" spans="2:17" outlineLevel="2" x14ac:dyDescent="0.25">
      <c r="B268" s="21" t="s">
        <v>33</v>
      </c>
      <c r="C268" s="22">
        <v>900336524</v>
      </c>
      <c r="D268" s="23" t="s">
        <v>220</v>
      </c>
      <c r="E268" s="24">
        <v>247</v>
      </c>
      <c r="F268" s="24">
        <v>1661260</v>
      </c>
      <c r="G268" s="24">
        <v>28047064</v>
      </c>
      <c r="H268" s="24">
        <f t="shared" si="27"/>
        <v>29708324</v>
      </c>
      <c r="I268" s="24">
        <v>15406597</v>
      </c>
      <c r="J268" s="24">
        <v>14613980</v>
      </c>
      <c r="K268" s="24">
        <v>30601029</v>
      </c>
      <c r="L268" s="24">
        <v>112630785</v>
      </c>
      <c r="M268" s="24">
        <v>0</v>
      </c>
      <c r="N268" s="24">
        <v>11134989.449999999</v>
      </c>
      <c r="O268" s="24">
        <v>0</v>
      </c>
      <c r="P268" s="24">
        <v>0</v>
      </c>
      <c r="Q268" s="25">
        <f t="shared" si="31"/>
        <v>214095704.44999999</v>
      </c>
    </row>
    <row r="269" spans="2:17" outlineLevel="2" x14ac:dyDescent="0.25">
      <c r="B269" s="21" t="s">
        <v>33</v>
      </c>
      <c r="C269" s="22">
        <v>900486439</v>
      </c>
      <c r="D269" s="23" t="s">
        <v>241</v>
      </c>
      <c r="E269" s="24">
        <v>1</v>
      </c>
      <c r="F269" s="24">
        <v>0</v>
      </c>
      <c r="G269" s="24">
        <v>0</v>
      </c>
      <c r="H269" s="24">
        <f t="shared" si="27"/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>
        <v>9097715</v>
      </c>
      <c r="O269" s="24">
        <v>0</v>
      </c>
      <c r="P269" s="24">
        <v>0</v>
      </c>
      <c r="Q269" s="25">
        <f t="shared" si="31"/>
        <v>9097715</v>
      </c>
    </row>
    <row r="270" spans="2:17" outlineLevel="2" x14ac:dyDescent="0.25">
      <c r="B270" s="21" t="s">
        <v>33</v>
      </c>
      <c r="C270" s="22">
        <v>901361596</v>
      </c>
      <c r="D270" s="23" t="s">
        <v>238</v>
      </c>
      <c r="E270" s="24">
        <v>21</v>
      </c>
      <c r="F270" s="24">
        <v>286136.31</v>
      </c>
      <c r="G270" s="24">
        <v>0</v>
      </c>
      <c r="H270" s="24">
        <f t="shared" si="27"/>
        <v>286136.31</v>
      </c>
      <c r="I270" s="24">
        <v>0</v>
      </c>
      <c r="J270" s="24">
        <v>0</v>
      </c>
      <c r="K270" s="24">
        <v>0</v>
      </c>
      <c r="L270" s="24">
        <v>0</v>
      </c>
      <c r="M270" s="24">
        <v>80889246</v>
      </c>
      <c r="N270" s="24">
        <v>280</v>
      </c>
      <c r="O270" s="24">
        <v>0</v>
      </c>
      <c r="P270" s="24">
        <v>0</v>
      </c>
      <c r="Q270" s="25">
        <f t="shared" ref="Q270:Q293" si="33">SUM(H270:P270)</f>
        <v>81175662.310000002</v>
      </c>
    </row>
    <row r="271" spans="2:17" outlineLevel="2" x14ac:dyDescent="0.25">
      <c r="B271" s="21" t="s">
        <v>33</v>
      </c>
      <c r="C271" s="22">
        <v>901440176</v>
      </c>
      <c r="D271" s="23" t="s">
        <v>263</v>
      </c>
      <c r="E271" s="24">
        <v>246</v>
      </c>
      <c r="F271" s="24">
        <v>89163</v>
      </c>
      <c r="G271" s="24">
        <v>275369</v>
      </c>
      <c r="H271" s="24">
        <f t="shared" si="27"/>
        <v>364532</v>
      </c>
      <c r="I271" s="24">
        <v>104400</v>
      </c>
      <c r="J271" s="24">
        <v>85439</v>
      </c>
      <c r="K271" s="24">
        <v>12006427</v>
      </c>
      <c r="L271" s="24">
        <v>8974239</v>
      </c>
      <c r="M271" s="24">
        <v>1046596</v>
      </c>
      <c r="N271" s="24">
        <v>110870567.97</v>
      </c>
      <c r="O271" s="24">
        <v>0</v>
      </c>
      <c r="P271" s="24">
        <v>0</v>
      </c>
      <c r="Q271" s="25">
        <f t="shared" si="33"/>
        <v>133452200.97</v>
      </c>
    </row>
    <row r="272" spans="2:17" outlineLevel="2" x14ac:dyDescent="0.25">
      <c r="B272" s="21" t="s">
        <v>33</v>
      </c>
      <c r="C272" s="22">
        <v>901495943</v>
      </c>
      <c r="D272" s="23" t="s">
        <v>259</v>
      </c>
      <c r="E272" s="24">
        <v>23</v>
      </c>
      <c r="F272" s="24">
        <v>0</v>
      </c>
      <c r="G272" s="24">
        <v>0</v>
      </c>
      <c r="H272" s="24">
        <f t="shared" si="27"/>
        <v>0</v>
      </c>
      <c r="I272" s="24">
        <v>0</v>
      </c>
      <c r="J272" s="24">
        <v>0</v>
      </c>
      <c r="K272" s="24">
        <v>0</v>
      </c>
      <c r="L272" s="24">
        <v>0</v>
      </c>
      <c r="M272" s="24">
        <v>0</v>
      </c>
      <c r="N272" s="24">
        <v>47186440</v>
      </c>
      <c r="O272" s="24">
        <v>0</v>
      </c>
      <c r="P272" s="24">
        <v>0</v>
      </c>
      <c r="Q272" s="25">
        <f t="shared" si="33"/>
        <v>47186440</v>
      </c>
    </row>
    <row r="273" spans="2:17" outlineLevel="2" x14ac:dyDescent="0.25">
      <c r="B273" s="21" t="s">
        <v>33</v>
      </c>
      <c r="C273" s="22">
        <v>901540992</v>
      </c>
      <c r="D273" s="23" t="s">
        <v>265</v>
      </c>
      <c r="E273" s="24">
        <v>278</v>
      </c>
      <c r="F273" s="24">
        <v>2623135</v>
      </c>
      <c r="G273" s="24">
        <v>13938961</v>
      </c>
      <c r="H273" s="24">
        <f t="shared" si="27"/>
        <v>16562096</v>
      </c>
      <c r="I273" s="24">
        <v>10800702</v>
      </c>
      <c r="J273" s="24">
        <v>47944398</v>
      </c>
      <c r="K273" s="24">
        <v>37496709</v>
      </c>
      <c r="L273" s="24">
        <v>22245567</v>
      </c>
      <c r="M273" s="24">
        <v>35132608</v>
      </c>
      <c r="N273" s="24">
        <v>8803055</v>
      </c>
      <c r="O273" s="24">
        <v>0</v>
      </c>
      <c r="P273" s="24">
        <v>-10391835</v>
      </c>
      <c r="Q273" s="25">
        <f t="shared" si="33"/>
        <v>168593300</v>
      </c>
    </row>
    <row r="274" spans="2:17" outlineLevel="2" x14ac:dyDescent="0.25">
      <c r="B274" s="21" t="s">
        <v>33</v>
      </c>
      <c r="C274" s="22">
        <v>901541021</v>
      </c>
      <c r="D274" s="23" t="s">
        <v>279</v>
      </c>
      <c r="E274" s="24">
        <v>3</v>
      </c>
      <c r="F274" s="24">
        <v>0</v>
      </c>
      <c r="G274" s="24">
        <v>0</v>
      </c>
      <c r="H274" s="24">
        <f t="shared" si="27"/>
        <v>0</v>
      </c>
      <c r="I274" s="24">
        <v>0</v>
      </c>
      <c r="J274" s="24">
        <v>259000</v>
      </c>
      <c r="K274" s="24">
        <v>0</v>
      </c>
      <c r="L274" s="24">
        <v>0</v>
      </c>
      <c r="M274" s="24">
        <v>286340</v>
      </c>
      <c r="N274" s="24">
        <v>90000</v>
      </c>
      <c r="O274" s="24">
        <v>0</v>
      </c>
      <c r="P274" s="24">
        <v>0</v>
      </c>
      <c r="Q274" s="25">
        <f t="shared" si="33"/>
        <v>635340</v>
      </c>
    </row>
    <row r="275" spans="2:17" outlineLevel="2" x14ac:dyDescent="0.25">
      <c r="B275" s="21" t="s">
        <v>33</v>
      </c>
      <c r="C275" s="22">
        <v>901541302</v>
      </c>
      <c r="D275" s="23" t="s">
        <v>264</v>
      </c>
      <c r="E275" s="24">
        <v>39</v>
      </c>
      <c r="F275" s="24">
        <v>0</v>
      </c>
      <c r="G275" s="24">
        <v>2412583</v>
      </c>
      <c r="H275" s="24">
        <f t="shared" si="27"/>
        <v>2412583</v>
      </c>
      <c r="I275" s="24">
        <v>421847</v>
      </c>
      <c r="J275" s="24">
        <v>549100</v>
      </c>
      <c r="K275" s="24">
        <v>363400</v>
      </c>
      <c r="L275" s="24">
        <v>0</v>
      </c>
      <c r="M275" s="24">
        <v>2579127</v>
      </c>
      <c r="N275" s="24">
        <v>25311495</v>
      </c>
      <c r="O275" s="24">
        <v>0</v>
      </c>
      <c r="P275" s="24">
        <v>-7642094</v>
      </c>
      <c r="Q275" s="25">
        <f t="shared" si="33"/>
        <v>23995458</v>
      </c>
    </row>
    <row r="276" spans="2:17" ht="12" outlineLevel="2" thickBot="1" x14ac:dyDescent="0.3">
      <c r="B276" s="21" t="s">
        <v>33</v>
      </c>
      <c r="C276" s="22">
        <v>901682277</v>
      </c>
      <c r="D276" s="23" t="s">
        <v>259</v>
      </c>
      <c r="E276" s="24">
        <v>105</v>
      </c>
      <c r="F276" s="24">
        <v>0</v>
      </c>
      <c r="G276" s="24">
        <v>113433990</v>
      </c>
      <c r="H276" s="24">
        <f t="shared" si="27"/>
        <v>113433990</v>
      </c>
      <c r="I276" s="24">
        <v>13056890</v>
      </c>
      <c r="J276" s="24">
        <v>0</v>
      </c>
      <c r="K276" s="24">
        <v>31108563</v>
      </c>
      <c r="L276" s="24">
        <v>732857473</v>
      </c>
      <c r="M276" s="24">
        <v>22537131</v>
      </c>
      <c r="N276" s="24">
        <v>0</v>
      </c>
      <c r="O276" s="24">
        <v>0</v>
      </c>
      <c r="P276" s="24">
        <v>0</v>
      </c>
      <c r="Q276" s="25">
        <f t="shared" si="33"/>
        <v>912994047</v>
      </c>
    </row>
    <row r="277" spans="2:17" ht="12" outlineLevel="1" thickBot="1" x14ac:dyDescent="0.3">
      <c r="B277" s="29" t="s">
        <v>191</v>
      </c>
      <c r="C277" s="40"/>
      <c r="D277" s="40"/>
      <c r="E277" s="42">
        <f t="shared" ref="E277:Q277" si="34">SUBTOTAL(9,E259:E276)</f>
        <v>2198</v>
      </c>
      <c r="F277" s="42">
        <f t="shared" si="34"/>
        <v>19547456.309999999</v>
      </c>
      <c r="G277" s="42">
        <f t="shared" si="34"/>
        <v>161960436</v>
      </c>
      <c r="H277" s="42">
        <f t="shared" si="34"/>
        <v>181507892.31</v>
      </c>
      <c r="I277" s="42">
        <f t="shared" si="34"/>
        <v>39876535</v>
      </c>
      <c r="J277" s="42">
        <f t="shared" si="34"/>
        <v>63451917</v>
      </c>
      <c r="K277" s="42">
        <f t="shared" si="34"/>
        <v>111709262</v>
      </c>
      <c r="L277" s="42">
        <f t="shared" si="34"/>
        <v>914021628</v>
      </c>
      <c r="M277" s="42">
        <f t="shared" si="34"/>
        <v>337731927</v>
      </c>
      <c r="N277" s="42">
        <f t="shared" si="34"/>
        <v>2332846721.7800002</v>
      </c>
      <c r="O277" s="42">
        <f t="shared" si="34"/>
        <v>0</v>
      </c>
      <c r="P277" s="42">
        <f t="shared" si="34"/>
        <v>-18033929</v>
      </c>
      <c r="Q277" s="43">
        <f t="shared" si="34"/>
        <v>3963111954.0899997</v>
      </c>
    </row>
    <row r="278" spans="2:17" ht="12" outlineLevel="2" thickBot="1" x14ac:dyDescent="0.3">
      <c r="B278" s="21" t="s">
        <v>34</v>
      </c>
      <c r="C278" s="22">
        <v>800246953</v>
      </c>
      <c r="D278" s="23" t="s">
        <v>168</v>
      </c>
      <c r="E278" s="24">
        <v>24</v>
      </c>
      <c r="F278" s="24">
        <v>0</v>
      </c>
      <c r="G278" s="24">
        <v>5315404573</v>
      </c>
      <c r="H278" s="24">
        <f t="shared" si="27"/>
        <v>5315404573</v>
      </c>
      <c r="I278" s="24">
        <v>280911824</v>
      </c>
      <c r="J278" s="24">
        <v>265860556</v>
      </c>
      <c r="K278" s="24">
        <v>273859270</v>
      </c>
      <c r="L278" s="24">
        <v>821577810</v>
      </c>
      <c r="M278" s="24">
        <v>1424068213</v>
      </c>
      <c r="N278" s="24">
        <v>0</v>
      </c>
      <c r="O278" s="24">
        <v>0</v>
      </c>
      <c r="P278" s="24">
        <v>0</v>
      </c>
      <c r="Q278" s="25">
        <f t="shared" si="33"/>
        <v>8381682246</v>
      </c>
    </row>
    <row r="279" spans="2:17" ht="12" outlineLevel="1" thickBot="1" x14ac:dyDescent="0.3">
      <c r="B279" s="29" t="s">
        <v>192</v>
      </c>
      <c r="C279" s="40"/>
      <c r="D279" s="40"/>
      <c r="E279" s="42">
        <f t="shared" ref="E279:Q279" si="35">SUBTOTAL(9,E278:E278)</f>
        <v>24</v>
      </c>
      <c r="F279" s="42">
        <f t="shared" si="35"/>
        <v>0</v>
      </c>
      <c r="G279" s="42">
        <f t="shared" si="35"/>
        <v>5315404573</v>
      </c>
      <c r="H279" s="42">
        <f t="shared" si="35"/>
        <v>5315404573</v>
      </c>
      <c r="I279" s="42">
        <f t="shared" si="35"/>
        <v>280911824</v>
      </c>
      <c r="J279" s="42">
        <f t="shared" si="35"/>
        <v>265860556</v>
      </c>
      <c r="K279" s="42">
        <f t="shared" si="35"/>
        <v>273859270</v>
      </c>
      <c r="L279" s="42">
        <f t="shared" si="35"/>
        <v>821577810</v>
      </c>
      <c r="M279" s="42">
        <f t="shared" si="35"/>
        <v>1424068213</v>
      </c>
      <c r="N279" s="42">
        <f t="shared" si="35"/>
        <v>0</v>
      </c>
      <c r="O279" s="42">
        <f t="shared" si="35"/>
        <v>0</v>
      </c>
      <c r="P279" s="42">
        <f t="shared" si="35"/>
        <v>0</v>
      </c>
      <c r="Q279" s="43">
        <f t="shared" si="35"/>
        <v>8381682246</v>
      </c>
    </row>
    <row r="280" spans="2:17" outlineLevel="2" x14ac:dyDescent="0.25">
      <c r="B280" s="21" t="s">
        <v>35</v>
      </c>
      <c r="C280" s="22">
        <v>800088702</v>
      </c>
      <c r="D280" s="23" t="s">
        <v>53</v>
      </c>
      <c r="E280" s="24">
        <v>533</v>
      </c>
      <c r="F280" s="24">
        <v>1449886</v>
      </c>
      <c r="G280" s="24">
        <v>53899425</v>
      </c>
      <c r="H280" s="24">
        <f t="shared" si="27"/>
        <v>55349311</v>
      </c>
      <c r="I280" s="24">
        <v>129279843</v>
      </c>
      <c r="J280" s="24">
        <v>103418176</v>
      </c>
      <c r="K280" s="24">
        <v>70827032</v>
      </c>
      <c r="L280" s="24">
        <v>48600262</v>
      </c>
      <c r="M280" s="24">
        <v>111723127</v>
      </c>
      <c r="N280" s="24">
        <v>28483664</v>
      </c>
      <c r="O280" s="24">
        <v>0</v>
      </c>
      <c r="P280" s="24">
        <v>0</v>
      </c>
      <c r="Q280" s="25">
        <f t="shared" si="33"/>
        <v>547681415</v>
      </c>
    </row>
    <row r="281" spans="2:17" outlineLevel="2" x14ac:dyDescent="0.25">
      <c r="B281" s="21" t="s">
        <v>35</v>
      </c>
      <c r="C281" s="22">
        <v>800130907</v>
      </c>
      <c r="D281" s="23" t="s">
        <v>242</v>
      </c>
      <c r="E281" s="24">
        <v>1842</v>
      </c>
      <c r="F281" s="24">
        <v>134504189.37</v>
      </c>
      <c r="G281" s="24">
        <v>247190878</v>
      </c>
      <c r="H281" s="24">
        <f t="shared" si="27"/>
        <v>381695067.37</v>
      </c>
      <c r="I281" s="24">
        <v>345076512</v>
      </c>
      <c r="J281" s="24">
        <v>341427994</v>
      </c>
      <c r="K281" s="24">
        <v>29501246</v>
      </c>
      <c r="L281" s="24">
        <v>146872520</v>
      </c>
      <c r="M281" s="24">
        <v>138271446</v>
      </c>
      <c r="N281" s="24">
        <v>18234981.5</v>
      </c>
      <c r="O281" s="24">
        <v>-5024739</v>
      </c>
      <c r="P281" s="24">
        <v>0</v>
      </c>
      <c r="Q281" s="25">
        <f t="shared" si="33"/>
        <v>1396055027.8699999</v>
      </c>
    </row>
    <row r="282" spans="2:17" outlineLevel="2" x14ac:dyDescent="0.25">
      <c r="B282" s="21" t="s">
        <v>35</v>
      </c>
      <c r="C282" s="22">
        <v>800249241</v>
      </c>
      <c r="D282" s="23" t="s">
        <v>55</v>
      </c>
      <c r="E282" s="24">
        <v>121</v>
      </c>
      <c r="F282" s="24">
        <v>0</v>
      </c>
      <c r="G282" s="24">
        <v>0</v>
      </c>
      <c r="H282" s="24">
        <f t="shared" si="27"/>
        <v>0</v>
      </c>
      <c r="I282" s="24">
        <v>0</v>
      </c>
      <c r="J282" s="24">
        <v>0</v>
      </c>
      <c r="K282" s="24">
        <v>0</v>
      </c>
      <c r="L282" s="24">
        <v>0</v>
      </c>
      <c r="M282" s="24">
        <v>0</v>
      </c>
      <c r="N282" s="24">
        <v>257560078.69999999</v>
      </c>
      <c r="O282" s="24">
        <v>0</v>
      </c>
      <c r="P282" s="24">
        <v>0</v>
      </c>
      <c r="Q282" s="25">
        <f t="shared" si="33"/>
        <v>257560078.69999999</v>
      </c>
    </row>
    <row r="283" spans="2:17" outlineLevel="2" x14ac:dyDescent="0.25">
      <c r="B283" s="21" t="s">
        <v>35</v>
      </c>
      <c r="C283" s="22">
        <v>800251440</v>
      </c>
      <c r="D283" s="23" t="s">
        <v>57</v>
      </c>
      <c r="E283" s="24">
        <v>933</v>
      </c>
      <c r="F283" s="24">
        <v>11286288.630000001</v>
      </c>
      <c r="G283" s="24">
        <v>241496068</v>
      </c>
      <c r="H283" s="24">
        <f t="shared" si="27"/>
        <v>252782356.63</v>
      </c>
      <c r="I283" s="24">
        <v>321330151</v>
      </c>
      <c r="J283" s="24">
        <v>524357912</v>
      </c>
      <c r="K283" s="24">
        <v>221292165</v>
      </c>
      <c r="L283" s="24">
        <v>148104020</v>
      </c>
      <c r="M283" s="24">
        <v>222025217</v>
      </c>
      <c r="N283" s="24">
        <v>0</v>
      </c>
      <c r="O283" s="24">
        <v>-489684373</v>
      </c>
      <c r="P283" s="24">
        <v>-36745192</v>
      </c>
      <c r="Q283" s="25">
        <f t="shared" si="33"/>
        <v>1163462256.6300001</v>
      </c>
    </row>
    <row r="284" spans="2:17" outlineLevel="2" x14ac:dyDescent="0.25">
      <c r="B284" s="21" t="s">
        <v>35</v>
      </c>
      <c r="C284" s="22">
        <v>805001157</v>
      </c>
      <c r="D284" s="23" t="s">
        <v>60</v>
      </c>
      <c r="E284" s="24">
        <v>16</v>
      </c>
      <c r="F284" s="24">
        <v>0</v>
      </c>
      <c r="G284" s="24">
        <v>811548</v>
      </c>
      <c r="H284" s="24">
        <f t="shared" si="27"/>
        <v>811548</v>
      </c>
      <c r="I284" s="24">
        <v>1182834</v>
      </c>
      <c r="J284" s="24">
        <v>2192650</v>
      </c>
      <c r="K284" s="24">
        <v>0</v>
      </c>
      <c r="L284" s="24">
        <v>2056577</v>
      </c>
      <c r="M284" s="24">
        <v>4888585</v>
      </c>
      <c r="N284" s="24">
        <v>10200</v>
      </c>
      <c r="O284" s="24">
        <v>0</v>
      </c>
      <c r="P284" s="24">
        <v>0</v>
      </c>
      <c r="Q284" s="25">
        <f t="shared" si="33"/>
        <v>11142394</v>
      </c>
    </row>
    <row r="285" spans="2:17" outlineLevel="2" x14ac:dyDescent="0.25">
      <c r="B285" s="21" t="s">
        <v>35</v>
      </c>
      <c r="C285" s="22">
        <v>806008394</v>
      </c>
      <c r="D285" s="23" t="s">
        <v>61</v>
      </c>
      <c r="E285" s="24">
        <v>774</v>
      </c>
      <c r="F285" s="24">
        <v>5887431.5</v>
      </c>
      <c r="G285" s="24">
        <v>151529465</v>
      </c>
      <c r="H285" s="24">
        <f t="shared" si="27"/>
        <v>157416896.5</v>
      </c>
      <c r="I285" s="24">
        <v>159704798</v>
      </c>
      <c r="J285" s="24">
        <v>179857933</v>
      </c>
      <c r="K285" s="24">
        <v>190493966</v>
      </c>
      <c r="L285" s="24">
        <v>318505909</v>
      </c>
      <c r="M285" s="24">
        <v>22069468</v>
      </c>
      <c r="N285" s="24">
        <v>180825185.47</v>
      </c>
      <c r="O285" s="24">
        <v>-443670122.5</v>
      </c>
      <c r="P285" s="24">
        <v>0</v>
      </c>
      <c r="Q285" s="25">
        <f t="shared" si="33"/>
        <v>765204033.47000003</v>
      </c>
    </row>
    <row r="286" spans="2:17" outlineLevel="2" x14ac:dyDescent="0.25">
      <c r="B286" s="21" t="s">
        <v>35</v>
      </c>
      <c r="C286" s="22">
        <v>809008362</v>
      </c>
      <c r="D286" s="23" t="s">
        <v>135</v>
      </c>
      <c r="E286" s="24">
        <v>377</v>
      </c>
      <c r="F286" s="24">
        <v>4970804</v>
      </c>
      <c r="G286" s="24">
        <v>106379725</v>
      </c>
      <c r="H286" s="24">
        <f t="shared" si="27"/>
        <v>111350529</v>
      </c>
      <c r="I286" s="24">
        <v>24391257</v>
      </c>
      <c r="J286" s="24">
        <v>74291396</v>
      </c>
      <c r="K286" s="24">
        <v>17197369</v>
      </c>
      <c r="L286" s="24">
        <v>83227299</v>
      </c>
      <c r="M286" s="24">
        <v>87835250</v>
      </c>
      <c r="N286" s="24">
        <v>51869256</v>
      </c>
      <c r="O286" s="24">
        <v>0</v>
      </c>
      <c r="P286" s="24">
        <v>0</v>
      </c>
      <c r="Q286" s="25">
        <f t="shared" si="33"/>
        <v>450162356</v>
      </c>
    </row>
    <row r="287" spans="2:17" outlineLevel="2" x14ac:dyDescent="0.25">
      <c r="B287" s="21" t="s">
        <v>35</v>
      </c>
      <c r="C287" s="22">
        <v>814000337</v>
      </c>
      <c r="D287" s="23" t="s">
        <v>62</v>
      </c>
      <c r="E287" s="24">
        <v>259</v>
      </c>
      <c r="F287" s="24">
        <v>0</v>
      </c>
      <c r="G287" s="24">
        <v>0</v>
      </c>
      <c r="H287" s="24">
        <f t="shared" ref="H287:H310" si="36">+F287+G287</f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>
        <v>265396409</v>
      </c>
      <c r="O287" s="24">
        <v>0</v>
      </c>
      <c r="P287" s="24">
        <v>0</v>
      </c>
      <c r="Q287" s="25">
        <f t="shared" si="33"/>
        <v>265396409</v>
      </c>
    </row>
    <row r="288" spans="2:17" outlineLevel="2" x14ac:dyDescent="0.25">
      <c r="B288" s="21" t="s">
        <v>35</v>
      </c>
      <c r="C288" s="22">
        <v>817000248</v>
      </c>
      <c r="D288" s="23" t="s">
        <v>63</v>
      </c>
      <c r="E288" s="24">
        <v>163</v>
      </c>
      <c r="F288" s="24">
        <v>0</v>
      </c>
      <c r="G288" s="24">
        <v>0</v>
      </c>
      <c r="H288" s="24">
        <f t="shared" si="36"/>
        <v>0</v>
      </c>
      <c r="I288" s="24">
        <v>0</v>
      </c>
      <c r="J288" s="24">
        <v>0</v>
      </c>
      <c r="K288" s="24">
        <v>0</v>
      </c>
      <c r="L288" s="24">
        <v>0</v>
      </c>
      <c r="M288" s="24">
        <v>0</v>
      </c>
      <c r="N288" s="24">
        <v>270889345</v>
      </c>
      <c r="O288" s="24">
        <v>0</v>
      </c>
      <c r="P288" s="24">
        <v>0</v>
      </c>
      <c r="Q288" s="25">
        <f t="shared" si="33"/>
        <v>270889345</v>
      </c>
    </row>
    <row r="289" spans="2:17" outlineLevel="2" x14ac:dyDescent="0.25">
      <c r="B289" s="21" t="s">
        <v>35</v>
      </c>
      <c r="C289" s="22">
        <v>817001773</v>
      </c>
      <c r="D289" s="23" t="s">
        <v>137</v>
      </c>
      <c r="E289" s="24">
        <v>205</v>
      </c>
      <c r="F289" s="24">
        <v>0</v>
      </c>
      <c r="G289" s="24">
        <v>53637241</v>
      </c>
      <c r="H289" s="24">
        <f t="shared" si="36"/>
        <v>53637241</v>
      </c>
      <c r="I289" s="24">
        <v>4917551</v>
      </c>
      <c r="J289" s="24">
        <v>4425589</v>
      </c>
      <c r="K289" s="24">
        <v>18938040</v>
      </c>
      <c r="L289" s="24">
        <v>126111432</v>
      </c>
      <c r="M289" s="24">
        <v>66487183</v>
      </c>
      <c r="N289" s="24">
        <v>100701659</v>
      </c>
      <c r="O289" s="24">
        <v>-2345563</v>
      </c>
      <c r="P289" s="24">
        <v>0</v>
      </c>
      <c r="Q289" s="25">
        <f t="shared" si="33"/>
        <v>372873132</v>
      </c>
    </row>
    <row r="290" spans="2:17" outlineLevel="2" x14ac:dyDescent="0.25">
      <c r="B290" s="21" t="s">
        <v>35</v>
      </c>
      <c r="C290" s="22">
        <v>824001398</v>
      </c>
      <c r="D290" s="23" t="s">
        <v>138</v>
      </c>
      <c r="E290" s="24">
        <v>208</v>
      </c>
      <c r="F290" s="24">
        <v>0</v>
      </c>
      <c r="G290" s="24">
        <v>7364367</v>
      </c>
      <c r="H290" s="24">
        <f t="shared" si="36"/>
        <v>7364367</v>
      </c>
      <c r="I290" s="24">
        <v>7520716</v>
      </c>
      <c r="J290" s="24">
        <v>6597242</v>
      </c>
      <c r="K290" s="24">
        <v>2605813</v>
      </c>
      <c r="L290" s="24">
        <v>12938314</v>
      </c>
      <c r="M290" s="24">
        <v>30828520</v>
      </c>
      <c r="N290" s="24">
        <v>79086152</v>
      </c>
      <c r="O290" s="24">
        <v>0</v>
      </c>
      <c r="P290" s="24">
        <v>0</v>
      </c>
      <c r="Q290" s="25">
        <f t="shared" si="33"/>
        <v>146941124</v>
      </c>
    </row>
    <row r="291" spans="2:17" outlineLevel="2" x14ac:dyDescent="0.25">
      <c r="B291" s="21" t="s">
        <v>35</v>
      </c>
      <c r="C291" s="22">
        <v>830003564</v>
      </c>
      <c r="D291" s="23" t="s">
        <v>65</v>
      </c>
      <c r="E291" s="24">
        <v>4075</v>
      </c>
      <c r="F291" s="24">
        <v>12809713.449999999</v>
      </c>
      <c r="G291" s="24">
        <v>747331618</v>
      </c>
      <c r="H291" s="24">
        <f t="shared" si="36"/>
        <v>760141331.45000005</v>
      </c>
      <c r="I291" s="24">
        <v>946828040</v>
      </c>
      <c r="J291" s="24">
        <v>902240478</v>
      </c>
      <c r="K291" s="24">
        <v>359895666</v>
      </c>
      <c r="L291" s="24">
        <v>815933686</v>
      </c>
      <c r="M291" s="24">
        <v>751127550.83000004</v>
      </c>
      <c r="N291" s="24">
        <v>365901649.79000002</v>
      </c>
      <c r="O291" s="24">
        <v>-12142138.27</v>
      </c>
      <c r="P291" s="24">
        <v>-84260</v>
      </c>
      <c r="Q291" s="25">
        <f t="shared" si="33"/>
        <v>4889842003.7999992</v>
      </c>
    </row>
    <row r="292" spans="2:17" outlineLevel="2" x14ac:dyDescent="0.25">
      <c r="B292" s="21" t="s">
        <v>35</v>
      </c>
      <c r="C292" s="22">
        <v>830113831</v>
      </c>
      <c r="D292" s="23" t="s">
        <v>68</v>
      </c>
      <c r="E292" s="24">
        <v>739</v>
      </c>
      <c r="F292" s="24">
        <v>488256</v>
      </c>
      <c r="G292" s="24">
        <v>61371451</v>
      </c>
      <c r="H292" s="24">
        <f t="shared" si="36"/>
        <v>61859707</v>
      </c>
      <c r="I292" s="24">
        <v>74111556</v>
      </c>
      <c r="J292" s="24">
        <v>2456037</v>
      </c>
      <c r="K292" s="24">
        <v>13558670</v>
      </c>
      <c r="L292" s="24">
        <v>5699758</v>
      </c>
      <c r="M292" s="24">
        <v>25021219</v>
      </c>
      <c r="N292" s="24">
        <v>206977680.16</v>
      </c>
      <c r="O292" s="24">
        <v>0</v>
      </c>
      <c r="P292" s="24">
        <v>0</v>
      </c>
      <c r="Q292" s="25">
        <f t="shared" si="33"/>
        <v>389684627.15999997</v>
      </c>
    </row>
    <row r="293" spans="2:17" outlineLevel="2" x14ac:dyDescent="0.25">
      <c r="B293" s="21" t="s">
        <v>35</v>
      </c>
      <c r="C293" s="22">
        <v>837000084</v>
      </c>
      <c r="D293" s="23" t="s">
        <v>139</v>
      </c>
      <c r="E293" s="24">
        <v>309</v>
      </c>
      <c r="F293" s="24">
        <v>0</v>
      </c>
      <c r="G293" s="24">
        <v>3638421</v>
      </c>
      <c r="H293" s="24">
        <f t="shared" si="36"/>
        <v>3638421</v>
      </c>
      <c r="I293" s="24">
        <v>34686042</v>
      </c>
      <c r="J293" s="24">
        <v>4112541</v>
      </c>
      <c r="K293" s="24">
        <v>3712865</v>
      </c>
      <c r="L293" s="24">
        <v>13919725</v>
      </c>
      <c r="M293" s="24">
        <v>39822116</v>
      </c>
      <c r="N293" s="24">
        <v>166999815.80000001</v>
      </c>
      <c r="O293" s="24">
        <v>0</v>
      </c>
      <c r="P293" s="24">
        <v>-9906945.5</v>
      </c>
      <c r="Q293" s="25">
        <f t="shared" si="33"/>
        <v>256984580.30000001</v>
      </c>
    </row>
    <row r="294" spans="2:17" outlineLevel="2" x14ac:dyDescent="0.25">
      <c r="B294" s="21" t="s">
        <v>35</v>
      </c>
      <c r="C294" s="22">
        <v>839000495</v>
      </c>
      <c r="D294" s="23" t="s">
        <v>140</v>
      </c>
      <c r="E294" s="24">
        <v>32</v>
      </c>
      <c r="F294" s="24">
        <v>843649</v>
      </c>
      <c r="G294" s="24">
        <v>5938607</v>
      </c>
      <c r="H294" s="24">
        <f t="shared" si="36"/>
        <v>6782256</v>
      </c>
      <c r="I294" s="24">
        <v>10284051</v>
      </c>
      <c r="J294" s="24">
        <v>831437</v>
      </c>
      <c r="K294" s="24">
        <v>228292</v>
      </c>
      <c r="L294" s="24">
        <v>191850</v>
      </c>
      <c r="M294" s="24">
        <v>1302762</v>
      </c>
      <c r="N294" s="24">
        <v>84500</v>
      </c>
      <c r="O294" s="24">
        <v>0</v>
      </c>
      <c r="P294" s="24">
        <v>0</v>
      </c>
      <c r="Q294" s="25">
        <f>SUM(H294:P294)</f>
        <v>19705148</v>
      </c>
    </row>
    <row r="295" spans="2:17" outlineLevel="2" x14ac:dyDescent="0.25">
      <c r="B295" s="21" t="s">
        <v>35</v>
      </c>
      <c r="C295" s="22">
        <v>860066942</v>
      </c>
      <c r="D295" s="23" t="s">
        <v>70</v>
      </c>
      <c r="E295" s="24">
        <v>1043</v>
      </c>
      <c r="F295" s="24">
        <v>105484309.14</v>
      </c>
      <c r="G295" s="24">
        <v>317634409</v>
      </c>
      <c r="H295" s="24">
        <f t="shared" si="36"/>
        <v>423118718.13999999</v>
      </c>
      <c r="I295" s="24">
        <v>267706152</v>
      </c>
      <c r="J295" s="24">
        <v>318525782</v>
      </c>
      <c r="K295" s="24">
        <v>250576790</v>
      </c>
      <c r="L295" s="24">
        <v>22334696</v>
      </c>
      <c r="M295" s="24">
        <v>42180983</v>
      </c>
      <c r="N295" s="24">
        <v>142635099</v>
      </c>
      <c r="O295" s="24">
        <v>0</v>
      </c>
      <c r="P295" s="24">
        <v>0</v>
      </c>
      <c r="Q295" s="25">
        <f t="shared" ref="Q295:Q310" si="37">SUM(H295:P295)</f>
        <v>1467078220.1399999</v>
      </c>
    </row>
    <row r="296" spans="2:17" outlineLevel="2" x14ac:dyDescent="0.25">
      <c r="B296" s="21" t="s">
        <v>35</v>
      </c>
      <c r="C296" s="22">
        <v>890102044</v>
      </c>
      <c r="D296" s="23" t="s">
        <v>71</v>
      </c>
      <c r="E296" s="24">
        <v>360</v>
      </c>
      <c r="F296" s="24">
        <v>283019.68</v>
      </c>
      <c r="G296" s="24">
        <v>0</v>
      </c>
      <c r="H296" s="24">
        <f t="shared" si="36"/>
        <v>283019.68</v>
      </c>
      <c r="I296" s="24">
        <v>0</v>
      </c>
      <c r="J296" s="24">
        <v>0</v>
      </c>
      <c r="K296" s="24">
        <v>0</v>
      </c>
      <c r="L296" s="24">
        <v>4924792</v>
      </c>
      <c r="M296" s="24">
        <v>25872872</v>
      </c>
      <c r="N296" s="24">
        <v>299849249.75999999</v>
      </c>
      <c r="O296" s="24">
        <v>-28946390.039999999</v>
      </c>
      <c r="P296" s="24">
        <v>0</v>
      </c>
      <c r="Q296" s="25">
        <f t="shared" si="37"/>
        <v>301983543.39999998</v>
      </c>
    </row>
    <row r="297" spans="2:17" outlineLevel="2" x14ac:dyDescent="0.25">
      <c r="B297" s="21" t="s">
        <v>35</v>
      </c>
      <c r="C297" s="22">
        <v>890303093</v>
      </c>
      <c r="D297" s="23" t="s">
        <v>73</v>
      </c>
      <c r="E297" s="24">
        <v>22</v>
      </c>
      <c r="F297" s="24">
        <v>0</v>
      </c>
      <c r="G297" s="24">
        <v>0</v>
      </c>
      <c r="H297" s="24">
        <f t="shared" si="36"/>
        <v>0</v>
      </c>
      <c r="I297" s="24">
        <v>531300</v>
      </c>
      <c r="J297" s="24">
        <v>0</v>
      </c>
      <c r="K297" s="24">
        <v>0</v>
      </c>
      <c r="L297" s="24">
        <v>176100</v>
      </c>
      <c r="M297" s="24">
        <v>1898515</v>
      </c>
      <c r="N297" s="24">
        <v>16107600</v>
      </c>
      <c r="O297" s="24">
        <v>0</v>
      </c>
      <c r="P297" s="24">
        <v>0</v>
      </c>
      <c r="Q297" s="25">
        <f t="shared" si="37"/>
        <v>18713515</v>
      </c>
    </row>
    <row r="298" spans="2:17" outlineLevel="2" x14ac:dyDescent="0.25">
      <c r="B298" s="21" t="s">
        <v>35</v>
      </c>
      <c r="C298" s="22">
        <v>890500675</v>
      </c>
      <c r="D298" s="23" t="s">
        <v>142</v>
      </c>
      <c r="E298" s="24">
        <v>53</v>
      </c>
      <c r="F298" s="24">
        <v>0</v>
      </c>
      <c r="G298" s="24">
        <v>7881889</v>
      </c>
      <c r="H298" s="24">
        <f t="shared" si="36"/>
        <v>7881889</v>
      </c>
      <c r="I298" s="24">
        <v>7481110</v>
      </c>
      <c r="J298" s="24">
        <v>2874803</v>
      </c>
      <c r="K298" s="24">
        <v>27485695</v>
      </c>
      <c r="L298" s="24">
        <v>2741808</v>
      </c>
      <c r="M298" s="24">
        <v>2051771</v>
      </c>
      <c r="N298" s="24">
        <v>10468453</v>
      </c>
      <c r="O298" s="24">
        <v>0</v>
      </c>
      <c r="P298" s="24">
        <v>0</v>
      </c>
      <c r="Q298" s="25">
        <f t="shared" si="37"/>
        <v>60985529</v>
      </c>
    </row>
    <row r="299" spans="2:17" outlineLevel="2" x14ac:dyDescent="0.25">
      <c r="B299" s="21" t="s">
        <v>35</v>
      </c>
      <c r="C299" s="22">
        <v>891600091</v>
      </c>
      <c r="D299" s="23" t="s">
        <v>75</v>
      </c>
      <c r="E299" s="24">
        <v>187</v>
      </c>
      <c r="F299" s="24">
        <v>0</v>
      </c>
      <c r="G299" s="24">
        <v>71354929</v>
      </c>
      <c r="H299" s="24">
        <f t="shared" si="36"/>
        <v>71354929</v>
      </c>
      <c r="I299" s="24">
        <v>17604482</v>
      </c>
      <c r="J299" s="24">
        <v>5155416</v>
      </c>
      <c r="K299" s="24">
        <v>4473900</v>
      </c>
      <c r="L299" s="24">
        <v>138062</v>
      </c>
      <c r="M299" s="24">
        <v>38111761</v>
      </c>
      <c r="N299" s="24">
        <v>239896858</v>
      </c>
      <c r="O299" s="24">
        <v>0</v>
      </c>
      <c r="P299" s="24">
        <v>0</v>
      </c>
      <c r="Q299" s="25">
        <f t="shared" si="37"/>
        <v>376735408</v>
      </c>
    </row>
    <row r="300" spans="2:17" outlineLevel="2" x14ac:dyDescent="0.25">
      <c r="B300" s="21" t="s">
        <v>35</v>
      </c>
      <c r="C300" s="22">
        <v>891856000</v>
      </c>
      <c r="D300" s="23" t="s">
        <v>76</v>
      </c>
      <c r="E300" s="24">
        <v>677</v>
      </c>
      <c r="F300" s="24">
        <v>12203</v>
      </c>
      <c r="G300" s="24">
        <v>131421169</v>
      </c>
      <c r="H300" s="24">
        <f t="shared" si="36"/>
        <v>131433372</v>
      </c>
      <c r="I300" s="24">
        <v>88546512</v>
      </c>
      <c r="J300" s="24">
        <v>303499699</v>
      </c>
      <c r="K300" s="24">
        <v>73620970</v>
      </c>
      <c r="L300" s="24">
        <v>239876332</v>
      </c>
      <c r="M300" s="24">
        <v>165537383</v>
      </c>
      <c r="N300" s="24">
        <v>504744846</v>
      </c>
      <c r="O300" s="24">
        <v>-44448605</v>
      </c>
      <c r="P300" s="24">
        <v>-56600</v>
      </c>
      <c r="Q300" s="25">
        <f t="shared" si="37"/>
        <v>1462753909</v>
      </c>
    </row>
    <row r="301" spans="2:17" outlineLevel="2" x14ac:dyDescent="0.25">
      <c r="B301" s="21" t="s">
        <v>35</v>
      </c>
      <c r="C301" s="22">
        <v>900156264</v>
      </c>
      <c r="D301" s="23" t="s">
        <v>77</v>
      </c>
      <c r="E301" s="24">
        <v>5082</v>
      </c>
      <c r="F301" s="24">
        <v>108305912.76000001</v>
      </c>
      <c r="G301" s="24">
        <v>832431177</v>
      </c>
      <c r="H301" s="24">
        <f t="shared" si="36"/>
        <v>940737089.75999999</v>
      </c>
      <c r="I301" s="24">
        <v>566338990</v>
      </c>
      <c r="J301" s="24">
        <v>733867949</v>
      </c>
      <c r="K301" s="24">
        <v>554968186</v>
      </c>
      <c r="L301" s="24">
        <v>942874398</v>
      </c>
      <c r="M301" s="24">
        <v>2049737122.2</v>
      </c>
      <c r="N301" s="24">
        <v>290109943.19999999</v>
      </c>
      <c r="O301" s="24">
        <v>-79151522</v>
      </c>
      <c r="P301" s="24">
        <v>-788922675</v>
      </c>
      <c r="Q301" s="25">
        <f t="shared" si="37"/>
        <v>5210559481.1599998</v>
      </c>
    </row>
    <row r="302" spans="2:17" outlineLevel="2" x14ac:dyDescent="0.25">
      <c r="B302" s="21" t="s">
        <v>35</v>
      </c>
      <c r="C302" s="22">
        <v>900226715</v>
      </c>
      <c r="D302" s="23" t="s">
        <v>78</v>
      </c>
      <c r="E302" s="24">
        <v>19982</v>
      </c>
      <c r="F302" s="24">
        <v>177553661.19</v>
      </c>
      <c r="G302" s="24">
        <v>865615913</v>
      </c>
      <c r="H302" s="24">
        <f t="shared" si="36"/>
        <v>1043169574.1900001</v>
      </c>
      <c r="I302" s="24">
        <v>867115656</v>
      </c>
      <c r="J302" s="24">
        <v>984579773</v>
      </c>
      <c r="K302" s="24">
        <v>706491773</v>
      </c>
      <c r="L302" s="24">
        <v>1969090853</v>
      </c>
      <c r="M302" s="24">
        <v>3325805443</v>
      </c>
      <c r="N302" s="24">
        <v>1987616194</v>
      </c>
      <c r="O302" s="24">
        <v>-3298897758</v>
      </c>
      <c r="P302" s="24">
        <v>-85714286</v>
      </c>
      <c r="Q302" s="25">
        <f t="shared" si="37"/>
        <v>7499257222.1900005</v>
      </c>
    </row>
    <row r="303" spans="2:17" outlineLevel="2" x14ac:dyDescent="0.25">
      <c r="B303" s="21" t="s">
        <v>35</v>
      </c>
      <c r="C303" s="22">
        <v>900298372</v>
      </c>
      <c r="D303" s="23" t="s">
        <v>233</v>
      </c>
      <c r="E303" s="24">
        <v>126755</v>
      </c>
      <c r="F303" s="24">
        <v>2652084213.3000002</v>
      </c>
      <c r="G303" s="24">
        <v>20518758332</v>
      </c>
      <c r="H303" s="24">
        <f t="shared" si="36"/>
        <v>23170842545.299999</v>
      </c>
      <c r="I303" s="24">
        <v>2964807729</v>
      </c>
      <c r="J303" s="24">
        <v>2963411740</v>
      </c>
      <c r="K303" s="24">
        <v>2686300570</v>
      </c>
      <c r="L303" s="24">
        <v>1334387442</v>
      </c>
      <c r="M303" s="24">
        <v>1887642962</v>
      </c>
      <c r="N303" s="24">
        <v>624579595</v>
      </c>
      <c r="O303" s="24">
        <v>-200962414.84999999</v>
      </c>
      <c r="P303" s="24">
        <v>-9933499702.7700005</v>
      </c>
      <c r="Q303" s="25">
        <f t="shared" si="37"/>
        <v>25497510465.680004</v>
      </c>
    </row>
    <row r="304" spans="2:17" outlineLevel="2" x14ac:dyDescent="0.25">
      <c r="B304" s="21" t="s">
        <v>35</v>
      </c>
      <c r="C304" s="22">
        <v>900604350</v>
      </c>
      <c r="D304" s="23" t="s">
        <v>261</v>
      </c>
      <c r="E304" s="24">
        <v>433</v>
      </c>
      <c r="F304" s="24">
        <v>30478282</v>
      </c>
      <c r="G304" s="24">
        <v>46921249</v>
      </c>
      <c r="H304" s="24">
        <f t="shared" si="36"/>
        <v>77399531</v>
      </c>
      <c r="I304" s="24">
        <v>7620591</v>
      </c>
      <c r="J304" s="24">
        <v>10007625</v>
      </c>
      <c r="K304" s="24">
        <v>24669232</v>
      </c>
      <c r="L304" s="24">
        <v>68778774</v>
      </c>
      <c r="M304" s="24">
        <v>292105762</v>
      </c>
      <c r="N304" s="24">
        <v>263901407.19999999</v>
      </c>
      <c r="O304" s="24">
        <v>-27311035</v>
      </c>
      <c r="P304" s="24">
        <v>0</v>
      </c>
      <c r="Q304" s="25">
        <f t="shared" si="37"/>
        <v>717171887.20000005</v>
      </c>
    </row>
    <row r="305" spans="2:19" outlineLevel="2" x14ac:dyDescent="0.25">
      <c r="B305" s="21" t="s">
        <v>35</v>
      </c>
      <c r="C305" s="22">
        <v>900914254</v>
      </c>
      <c r="D305" s="23" t="s">
        <v>239</v>
      </c>
      <c r="E305" s="24">
        <v>2</v>
      </c>
      <c r="F305" s="24">
        <v>0</v>
      </c>
      <c r="G305" s="24">
        <v>0</v>
      </c>
      <c r="H305" s="24">
        <f t="shared" si="36"/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2263752</v>
      </c>
      <c r="N305" s="24">
        <v>57800</v>
      </c>
      <c r="O305" s="24">
        <v>0</v>
      </c>
      <c r="P305" s="24">
        <v>0</v>
      </c>
      <c r="Q305" s="25">
        <f t="shared" si="37"/>
        <v>2321552</v>
      </c>
    </row>
    <row r="306" spans="2:19" outlineLevel="2" x14ac:dyDescent="0.25">
      <c r="B306" s="21" t="s">
        <v>35</v>
      </c>
      <c r="C306" s="22">
        <v>900935126</v>
      </c>
      <c r="D306" s="23" t="s">
        <v>147</v>
      </c>
      <c r="E306" s="24">
        <v>1588</v>
      </c>
      <c r="F306" s="24">
        <v>38219680.399999999</v>
      </c>
      <c r="G306" s="24">
        <v>845400805</v>
      </c>
      <c r="H306" s="24">
        <f t="shared" si="36"/>
        <v>883620485.39999998</v>
      </c>
      <c r="I306" s="24">
        <v>337532405</v>
      </c>
      <c r="J306" s="24">
        <v>161628711</v>
      </c>
      <c r="K306" s="24">
        <v>265416254</v>
      </c>
      <c r="L306" s="24">
        <v>495477061</v>
      </c>
      <c r="M306" s="24">
        <v>105116030</v>
      </c>
      <c r="N306" s="24">
        <v>278515592.39999998</v>
      </c>
      <c r="O306" s="24">
        <v>0</v>
      </c>
      <c r="P306" s="24">
        <v>-1235579050</v>
      </c>
      <c r="Q306" s="25">
        <f t="shared" si="37"/>
        <v>1291727488.8000002</v>
      </c>
    </row>
    <row r="307" spans="2:19" outlineLevel="2" x14ac:dyDescent="0.25">
      <c r="B307" s="21" t="s">
        <v>35</v>
      </c>
      <c r="C307" s="22">
        <v>901021565</v>
      </c>
      <c r="D307" s="23" t="s">
        <v>274</v>
      </c>
      <c r="E307" s="24">
        <v>983</v>
      </c>
      <c r="F307" s="24">
        <v>0</v>
      </c>
      <c r="G307" s="24">
        <v>42270503</v>
      </c>
      <c r="H307" s="24">
        <f t="shared" si="36"/>
        <v>42270503</v>
      </c>
      <c r="I307" s="24">
        <v>20107876</v>
      </c>
      <c r="J307" s="24">
        <v>2569360</v>
      </c>
      <c r="K307" s="24">
        <v>27408446</v>
      </c>
      <c r="L307" s="24">
        <v>76036828</v>
      </c>
      <c r="M307" s="24">
        <v>149015269</v>
      </c>
      <c r="N307" s="24">
        <v>1009366709</v>
      </c>
      <c r="O307" s="24">
        <v>0</v>
      </c>
      <c r="P307" s="24">
        <v>-11782481</v>
      </c>
      <c r="Q307" s="25">
        <f t="shared" si="37"/>
        <v>1314992510</v>
      </c>
    </row>
    <row r="308" spans="2:19" outlineLevel="2" x14ac:dyDescent="0.25">
      <c r="B308" s="21" t="s">
        <v>35</v>
      </c>
      <c r="C308" s="22">
        <v>901543211</v>
      </c>
      <c r="D308" s="23" t="s">
        <v>276</v>
      </c>
      <c r="E308" s="24">
        <v>1306</v>
      </c>
      <c r="F308" s="24">
        <v>40065307.600000001</v>
      </c>
      <c r="G308" s="24">
        <v>280245790</v>
      </c>
      <c r="H308" s="24">
        <f t="shared" si="36"/>
        <v>320311097.60000002</v>
      </c>
      <c r="I308" s="24">
        <v>368891055</v>
      </c>
      <c r="J308" s="24">
        <v>21799989</v>
      </c>
      <c r="K308" s="24">
        <v>160277957</v>
      </c>
      <c r="L308" s="24">
        <v>594775104</v>
      </c>
      <c r="M308" s="24">
        <v>549666968.13</v>
      </c>
      <c r="N308" s="24">
        <v>1879757</v>
      </c>
      <c r="O308" s="24">
        <v>-47030898.690000005</v>
      </c>
      <c r="P308" s="24">
        <v>-669996.30000000005</v>
      </c>
      <c r="Q308" s="25">
        <f t="shared" si="37"/>
        <v>1969901032.74</v>
      </c>
    </row>
    <row r="309" spans="2:19" outlineLevel="2" x14ac:dyDescent="0.25">
      <c r="B309" s="21" t="s">
        <v>35</v>
      </c>
      <c r="C309" s="22">
        <v>901543761</v>
      </c>
      <c r="D309" s="23" t="s">
        <v>267</v>
      </c>
      <c r="E309" s="24">
        <v>177</v>
      </c>
      <c r="F309" s="24">
        <v>0</v>
      </c>
      <c r="G309" s="24">
        <v>2823045</v>
      </c>
      <c r="H309" s="24">
        <f t="shared" si="36"/>
        <v>2823045</v>
      </c>
      <c r="I309" s="24">
        <v>1902156</v>
      </c>
      <c r="J309" s="24">
        <v>9506253</v>
      </c>
      <c r="K309" s="24">
        <v>0</v>
      </c>
      <c r="L309" s="24">
        <v>10343577</v>
      </c>
      <c r="M309" s="24">
        <v>107377749</v>
      </c>
      <c r="N309" s="24">
        <v>22626567</v>
      </c>
      <c r="O309" s="24">
        <v>0</v>
      </c>
      <c r="P309" s="24">
        <v>0</v>
      </c>
      <c r="Q309" s="25">
        <f t="shared" si="37"/>
        <v>154579347</v>
      </c>
    </row>
    <row r="310" spans="2:19" ht="12" outlineLevel="2" thickBot="1" x14ac:dyDescent="0.3">
      <c r="B310" s="21" t="s">
        <v>35</v>
      </c>
      <c r="C310" s="26">
        <v>1074831762</v>
      </c>
      <c r="D310" s="27" t="s">
        <v>299</v>
      </c>
      <c r="E310" s="28">
        <v>0</v>
      </c>
      <c r="F310" s="28">
        <v>59719.5</v>
      </c>
      <c r="G310" s="28">
        <v>0</v>
      </c>
      <c r="H310" s="24">
        <f t="shared" si="36"/>
        <v>59719.5</v>
      </c>
      <c r="I310" s="28">
        <v>0</v>
      </c>
      <c r="J310" s="28">
        <v>0</v>
      </c>
      <c r="K310" s="28">
        <v>0</v>
      </c>
      <c r="L310" s="28">
        <v>0</v>
      </c>
      <c r="M310" s="28">
        <v>0</v>
      </c>
      <c r="N310" s="28">
        <v>0</v>
      </c>
      <c r="O310" s="28">
        <v>0</v>
      </c>
      <c r="P310" s="28">
        <v>0</v>
      </c>
      <c r="Q310" s="25">
        <f t="shared" si="37"/>
        <v>59719.5</v>
      </c>
    </row>
    <row r="311" spans="2:19" ht="12" outlineLevel="2" thickBot="1" x14ac:dyDescent="0.3">
      <c r="B311" s="29" t="s">
        <v>193</v>
      </c>
      <c r="C311" s="40"/>
      <c r="D311" s="40"/>
      <c r="E311" s="42">
        <f>SUBTOTAL(9,E280:E310)</f>
        <v>169236</v>
      </c>
      <c r="F311" s="42">
        <f t="shared" ref="F311" si="38">SUBTOTAL(9,F280:F310)</f>
        <v>3324786526.5200005</v>
      </c>
      <c r="G311" s="42">
        <f t="shared" ref="G311" si="39">SUBTOTAL(9,G280:G310)</f>
        <v>25643348024</v>
      </c>
      <c r="H311" s="42">
        <f t="shared" ref="H311" si="40">SUBTOTAL(9,H280:H310)</f>
        <v>28968134550.519997</v>
      </c>
      <c r="I311" s="42">
        <f t="shared" ref="I311" si="41">SUBTOTAL(9,I280:I310)</f>
        <v>7575499365</v>
      </c>
      <c r="J311" s="42">
        <f t="shared" ref="J311" si="42">SUBTOTAL(9,J280:J310)</f>
        <v>7663636485</v>
      </c>
      <c r="K311" s="42">
        <f t="shared" ref="K311" si="43">SUBTOTAL(9,K280:K310)</f>
        <v>5709940897</v>
      </c>
      <c r="L311" s="42">
        <f t="shared" ref="L311" si="44">SUBTOTAL(9,L280:L310)</f>
        <v>7484117179</v>
      </c>
      <c r="M311" s="42">
        <f t="shared" ref="M311" si="45">SUBTOTAL(9,M280:M310)</f>
        <v>10245786786.159998</v>
      </c>
      <c r="N311" s="42">
        <f t="shared" ref="N311" si="46">SUBTOTAL(9,N280:N310)</f>
        <v>7685376246.9799995</v>
      </c>
      <c r="O311" s="42">
        <f t="shared" ref="O311" si="47">SUBTOTAL(9,O280:O310)</f>
        <v>-4679615559.3499994</v>
      </c>
      <c r="P311" s="42">
        <f t="shared" ref="P311" si="48">SUBTOTAL(9,P280:P310)</f>
        <v>-12102961188.57</v>
      </c>
      <c r="Q311" s="43">
        <f t="shared" ref="Q311" si="49">SUBTOTAL(9,Q280:Q310)</f>
        <v>58549914761.739998</v>
      </c>
    </row>
    <row r="312" spans="2:19" ht="12" outlineLevel="2" thickBot="1" x14ac:dyDescent="0.3">
      <c r="B312" s="29" t="s">
        <v>225</v>
      </c>
      <c r="C312" s="40"/>
      <c r="D312" s="40"/>
      <c r="E312" s="56">
        <f>SUBTOTAL(9,E7:E310)</f>
        <v>340037</v>
      </c>
      <c r="F312" s="56">
        <f>SUBTOTAL(9,F7:F310)</f>
        <v>4691934804.0500011</v>
      </c>
      <c r="G312" s="56">
        <f t="shared" ref="G312:Q312" si="50">SUBTOTAL(9,G7:G310)</f>
        <v>38221028492</v>
      </c>
      <c r="H312" s="56">
        <f t="shared" si="50"/>
        <v>42912963296.049995</v>
      </c>
      <c r="I312" s="56">
        <f t="shared" si="50"/>
        <v>16927441088</v>
      </c>
      <c r="J312" s="56">
        <f t="shared" si="50"/>
        <v>12969101897.76</v>
      </c>
      <c r="K312" s="56">
        <f t="shared" si="50"/>
        <v>10612516515</v>
      </c>
      <c r="L312" s="56">
        <f t="shared" si="50"/>
        <v>15670244115.6</v>
      </c>
      <c r="M312" s="56">
        <f t="shared" si="50"/>
        <v>24496493789.02</v>
      </c>
      <c r="N312" s="56">
        <f t="shared" si="50"/>
        <v>127098361461.34006</v>
      </c>
      <c r="O312" s="56">
        <f t="shared" si="50"/>
        <v>-4685988667.5999994</v>
      </c>
      <c r="P312" s="56">
        <f t="shared" si="50"/>
        <v>-16404023982.68</v>
      </c>
      <c r="Q312" s="57">
        <f t="shared" si="50"/>
        <v>229597109512.49002</v>
      </c>
      <c r="R312" s="54"/>
    </row>
    <row r="313" spans="2:19" x14ac:dyDescent="0.25">
      <c r="B313" s="15"/>
      <c r="C313" s="30"/>
      <c r="D313" s="30"/>
      <c r="E313" s="31"/>
      <c r="F313" s="31"/>
      <c r="G313" s="31"/>
      <c r="H313" s="31"/>
      <c r="K313" s="31"/>
      <c r="L313" s="31"/>
      <c r="M313" s="31"/>
      <c r="N313" s="31"/>
      <c r="O313" s="31"/>
      <c r="P313" s="31"/>
      <c r="Q313" s="31"/>
      <c r="S313" s="55"/>
    </row>
    <row r="314" spans="2:19" x14ac:dyDescent="0.25">
      <c r="B314" s="15"/>
      <c r="C314" s="30"/>
      <c r="D314" s="30"/>
      <c r="E314" s="31"/>
      <c r="F314" s="31"/>
      <c r="G314" s="31"/>
      <c r="H314" s="31"/>
      <c r="K314" s="31"/>
      <c r="L314" s="31"/>
      <c r="M314" s="31"/>
      <c r="N314" s="31"/>
      <c r="O314" s="31"/>
      <c r="P314" s="31"/>
      <c r="Q314" s="31"/>
      <c r="S314" s="55"/>
    </row>
    <row r="315" spans="2:19" x14ac:dyDescent="0.25">
      <c r="B315" s="15" t="s">
        <v>245</v>
      </c>
      <c r="C315" s="30"/>
      <c r="D315" s="30"/>
      <c r="E315" s="31"/>
      <c r="F315" s="31"/>
      <c r="G315" s="31"/>
      <c r="H315" s="31"/>
      <c r="K315" s="31"/>
      <c r="L315" s="31"/>
      <c r="M315" s="31"/>
      <c r="N315" s="31"/>
      <c r="O315" s="31"/>
      <c r="P315" s="31"/>
      <c r="Q315" s="31"/>
    </row>
    <row r="316" spans="2:19" ht="12" thickBot="1" x14ac:dyDescent="0.3">
      <c r="B316" s="15"/>
      <c r="C316" s="30"/>
      <c r="D316" s="30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2:19" ht="23.25" thickBot="1" x14ac:dyDescent="0.3">
      <c r="B317" s="33" t="s">
        <v>246</v>
      </c>
      <c r="C317" s="34"/>
      <c r="D317" s="35"/>
      <c r="E317" s="11" t="s">
        <v>7</v>
      </c>
      <c r="F317" s="12" t="s">
        <v>8</v>
      </c>
      <c r="G317" s="12" t="s">
        <v>9</v>
      </c>
      <c r="H317" s="12" t="s">
        <v>10</v>
      </c>
      <c r="I317" s="13" t="s">
        <v>11</v>
      </c>
      <c r="J317" s="12" t="s">
        <v>12</v>
      </c>
      <c r="K317" s="12" t="s">
        <v>13</v>
      </c>
      <c r="L317" s="12" t="s">
        <v>14</v>
      </c>
      <c r="M317" s="12" t="s">
        <v>15</v>
      </c>
      <c r="N317" s="14" t="s">
        <v>16</v>
      </c>
      <c r="O317" s="12" t="s">
        <v>17</v>
      </c>
      <c r="P317" s="12" t="s">
        <v>18</v>
      </c>
      <c r="Q317" s="12" t="s">
        <v>188</v>
      </c>
    </row>
    <row r="318" spans="2:19" x14ac:dyDescent="0.25">
      <c r="B318" s="36" t="s">
        <v>247</v>
      </c>
      <c r="C318" s="37"/>
      <c r="D318" s="38"/>
      <c r="E318" s="39">
        <v>0</v>
      </c>
      <c r="F318" s="24">
        <v>0</v>
      </c>
      <c r="G318" s="24">
        <v>0</v>
      </c>
      <c r="H318" s="24">
        <v>0</v>
      </c>
      <c r="I318" s="24">
        <v>2302371567</v>
      </c>
      <c r="J318" s="24">
        <v>0</v>
      </c>
      <c r="K318" s="24">
        <v>0</v>
      </c>
      <c r="L318" s="24">
        <v>0</v>
      </c>
      <c r="M318" s="24">
        <v>0</v>
      </c>
      <c r="N318" s="24">
        <v>0</v>
      </c>
      <c r="O318" s="24">
        <v>0</v>
      </c>
      <c r="P318" s="24">
        <v>0</v>
      </c>
      <c r="Q318" s="25">
        <f>SUM(H318:P318)</f>
        <v>2302371567</v>
      </c>
    </row>
    <row r="319" spans="2:19" x14ac:dyDescent="0.25">
      <c r="B319" s="36" t="s">
        <v>248</v>
      </c>
      <c r="C319" s="37"/>
      <c r="D319" s="38"/>
      <c r="E319" s="39">
        <v>0</v>
      </c>
      <c r="F319" s="24">
        <v>0</v>
      </c>
      <c r="G319" s="24">
        <v>0</v>
      </c>
      <c r="H319" s="24">
        <v>0</v>
      </c>
      <c r="I319" s="24">
        <v>54393241</v>
      </c>
      <c r="J319" s="24">
        <v>0</v>
      </c>
      <c r="K319" s="24">
        <v>0</v>
      </c>
      <c r="L319" s="24">
        <v>0</v>
      </c>
      <c r="M319" s="24">
        <v>0</v>
      </c>
      <c r="N319" s="24">
        <v>0</v>
      </c>
      <c r="O319" s="24">
        <v>0</v>
      </c>
      <c r="P319" s="24">
        <v>0</v>
      </c>
      <c r="Q319" s="25">
        <f>SUM(H319:P319)</f>
        <v>54393241</v>
      </c>
    </row>
    <row r="320" spans="2:19" x14ac:dyDescent="0.25">
      <c r="B320" s="36" t="s">
        <v>249</v>
      </c>
      <c r="C320" s="37"/>
      <c r="D320" s="38"/>
      <c r="E320" s="39">
        <v>0</v>
      </c>
      <c r="F320" s="24">
        <v>0</v>
      </c>
      <c r="G320" s="24">
        <v>0</v>
      </c>
      <c r="H320" s="24">
        <v>0</v>
      </c>
      <c r="I320" s="24">
        <v>12620374</v>
      </c>
      <c r="J320" s="24">
        <v>0</v>
      </c>
      <c r="K320" s="24">
        <v>0</v>
      </c>
      <c r="L320" s="24">
        <v>0</v>
      </c>
      <c r="M320" s="24">
        <v>0</v>
      </c>
      <c r="N320" s="24">
        <v>0</v>
      </c>
      <c r="O320" s="24">
        <v>0</v>
      </c>
      <c r="P320" s="24">
        <v>0</v>
      </c>
      <c r="Q320" s="25">
        <f>SUM(H320:P320)</f>
        <v>12620374</v>
      </c>
    </row>
    <row r="321" spans="2:19" x14ac:dyDescent="0.25">
      <c r="B321" s="36" t="s">
        <v>250</v>
      </c>
      <c r="C321" s="37"/>
      <c r="D321" s="38"/>
      <c r="E321" s="39">
        <v>0</v>
      </c>
      <c r="F321" s="24">
        <v>0</v>
      </c>
      <c r="G321" s="24">
        <v>0</v>
      </c>
      <c r="H321" s="24">
        <v>0</v>
      </c>
      <c r="I321" s="24">
        <v>2057931213</v>
      </c>
      <c r="J321" s="24">
        <v>0</v>
      </c>
      <c r="K321" s="24">
        <v>0</v>
      </c>
      <c r="L321" s="24">
        <v>0</v>
      </c>
      <c r="M321" s="24">
        <v>0</v>
      </c>
      <c r="N321" s="24">
        <v>0</v>
      </c>
      <c r="O321" s="24">
        <v>0</v>
      </c>
      <c r="P321" s="24">
        <v>0</v>
      </c>
      <c r="Q321" s="25">
        <f>SUM(H321:P321)</f>
        <v>2057931213</v>
      </c>
    </row>
    <row r="322" spans="2:19" ht="12" thickBot="1" x14ac:dyDescent="0.3">
      <c r="B322" s="36" t="s">
        <v>251</v>
      </c>
      <c r="C322" s="37"/>
      <c r="D322" s="38"/>
      <c r="E322" s="39">
        <v>0</v>
      </c>
      <c r="F322" s="24">
        <v>0</v>
      </c>
      <c r="G322" s="24">
        <v>0</v>
      </c>
      <c r="H322" s="24">
        <v>0</v>
      </c>
      <c r="I322" s="24">
        <v>0</v>
      </c>
      <c r="J322" s="24">
        <v>0</v>
      </c>
      <c r="K322" s="24">
        <v>0</v>
      </c>
      <c r="L322" s="24">
        <v>0</v>
      </c>
      <c r="M322" s="24">
        <v>0</v>
      </c>
      <c r="N322" s="24">
        <v>4860131220</v>
      </c>
      <c r="O322" s="24">
        <v>0</v>
      </c>
      <c r="P322" s="24">
        <v>0</v>
      </c>
      <c r="Q322" s="25">
        <f>SUM(H322:P322)</f>
        <v>4860131220</v>
      </c>
    </row>
    <row r="323" spans="2:19" ht="12" thickBot="1" x14ac:dyDescent="0.3">
      <c r="B323" s="29" t="s">
        <v>252</v>
      </c>
      <c r="C323" s="40"/>
      <c r="D323" s="41"/>
      <c r="E323" s="42">
        <f t="shared" ref="E323:M323" si="51">SUM(E318:E322)</f>
        <v>0</v>
      </c>
      <c r="F323" s="42">
        <f t="shared" si="51"/>
        <v>0</v>
      </c>
      <c r="G323" s="42">
        <f t="shared" si="51"/>
        <v>0</v>
      </c>
      <c r="H323" s="42">
        <f t="shared" si="51"/>
        <v>0</v>
      </c>
      <c r="I323" s="42">
        <f t="shared" si="51"/>
        <v>4427316395</v>
      </c>
      <c r="J323" s="42">
        <f t="shared" si="51"/>
        <v>0</v>
      </c>
      <c r="K323" s="42">
        <f t="shared" si="51"/>
        <v>0</v>
      </c>
      <c r="L323" s="42">
        <f t="shared" si="51"/>
        <v>0</v>
      </c>
      <c r="M323" s="42">
        <f t="shared" si="51"/>
        <v>0</v>
      </c>
      <c r="N323" s="42">
        <f>SUM(N318:N322)</f>
        <v>4860131220</v>
      </c>
      <c r="O323" s="42">
        <f t="shared" ref="O323:P323" si="52">SUM(O318:O322)</f>
        <v>0</v>
      </c>
      <c r="P323" s="42">
        <f t="shared" si="52"/>
        <v>0</v>
      </c>
      <c r="Q323" s="43">
        <f>SUM(Q318:Q322)</f>
        <v>9287447615</v>
      </c>
    </row>
    <row r="324" spans="2:19" ht="12" thickBot="1" x14ac:dyDescent="0.3"/>
    <row r="325" spans="2:19" ht="12" thickBot="1" x14ac:dyDescent="0.3">
      <c r="B325" s="29" t="s">
        <v>253</v>
      </c>
      <c r="C325" s="45"/>
      <c r="D325" s="52"/>
      <c r="E325" s="53">
        <f>+E323+E312</f>
        <v>340037</v>
      </c>
      <c r="F325" s="53">
        <f t="shared" ref="F325:Q325" si="53">+F323+F312</f>
        <v>4691934804.0500011</v>
      </c>
      <c r="G325" s="53">
        <f t="shared" si="53"/>
        <v>38221028492</v>
      </c>
      <c r="H325" s="53">
        <f t="shared" si="53"/>
        <v>42912963296.049995</v>
      </c>
      <c r="I325" s="53">
        <f t="shared" si="53"/>
        <v>21354757483</v>
      </c>
      <c r="J325" s="53">
        <f t="shared" si="53"/>
        <v>12969101897.76</v>
      </c>
      <c r="K325" s="53">
        <f t="shared" si="53"/>
        <v>10612516515</v>
      </c>
      <c r="L325" s="53">
        <f t="shared" si="53"/>
        <v>15670244115.6</v>
      </c>
      <c r="M325" s="53">
        <f t="shared" si="53"/>
        <v>24496493789.02</v>
      </c>
      <c r="N325" s="53">
        <f t="shared" si="53"/>
        <v>131958492681.34006</v>
      </c>
      <c r="O325" s="53">
        <f t="shared" si="53"/>
        <v>-4685988667.5999994</v>
      </c>
      <c r="P325" s="53">
        <f t="shared" si="53"/>
        <v>-16404023982.68</v>
      </c>
      <c r="Q325" s="58">
        <f t="shared" si="53"/>
        <v>238884557127.49002</v>
      </c>
      <c r="S325" s="54"/>
    </row>
    <row r="326" spans="2:19" x14ac:dyDescent="0.25">
      <c r="B326" s="30"/>
      <c r="C326" s="30"/>
      <c r="D326" s="30"/>
      <c r="E326" s="31"/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2:19" x14ac:dyDescent="0.25">
      <c r="B327" s="30"/>
      <c r="C327" s="30"/>
      <c r="D327" s="30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2:19" x14ac:dyDescent="0.25">
      <c r="B328" s="30"/>
      <c r="C328" s="30"/>
      <c r="D328" s="30"/>
      <c r="E328" s="31"/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2:19" x14ac:dyDescent="0.2">
      <c r="B329" s="46"/>
    </row>
    <row r="330" spans="2:19" s="47" customFormat="1" ht="15" x14ac:dyDescent="0.25">
      <c r="B330" s="95" t="s">
        <v>228</v>
      </c>
      <c r="C330" s="95"/>
      <c r="E330" s="48"/>
      <c r="F330" s="48"/>
      <c r="G330" s="48"/>
      <c r="H330" s="48"/>
      <c r="Q330" s="48"/>
    </row>
    <row r="331" spans="2:19" s="47" customFormat="1" ht="15" x14ac:dyDescent="0.25">
      <c r="B331" s="49" t="s">
        <v>227</v>
      </c>
      <c r="C331" s="50"/>
      <c r="E331" s="48"/>
      <c r="F331" s="48"/>
      <c r="G331" s="48"/>
      <c r="H331" s="48"/>
      <c r="Q331" s="48"/>
    </row>
    <row r="332" spans="2:19" s="47" customFormat="1" ht="15" x14ac:dyDescent="0.25">
      <c r="B332" s="49" t="s">
        <v>203</v>
      </c>
      <c r="C332" s="50"/>
      <c r="E332" s="48"/>
      <c r="F332" s="48"/>
      <c r="G332" s="48"/>
      <c r="H332" s="48"/>
    </row>
    <row r="333" spans="2:19" s="47" customFormat="1" ht="15" x14ac:dyDescent="0.25">
      <c r="B333" s="49"/>
      <c r="C333" s="50"/>
      <c r="E333" s="48"/>
      <c r="F333" s="48"/>
      <c r="G333" s="48"/>
      <c r="H333" s="48"/>
    </row>
    <row r="334" spans="2:19" s="47" customFormat="1" ht="15" x14ac:dyDescent="0.25">
      <c r="B334" s="49"/>
      <c r="C334" s="50"/>
      <c r="E334" s="48"/>
      <c r="F334" s="48"/>
      <c r="G334" s="48"/>
      <c r="H334" s="48"/>
      <c r="M334" s="48"/>
    </row>
    <row r="335" spans="2:19" s="47" customFormat="1" ht="15" x14ac:dyDescent="0.25">
      <c r="B335" s="51" t="s">
        <v>204</v>
      </c>
      <c r="C335" s="50"/>
      <c r="E335" s="48"/>
      <c r="F335" s="48"/>
      <c r="G335" s="48"/>
      <c r="H335" s="48"/>
      <c r="M335" s="48"/>
    </row>
    <row r="336" spans="2:19" s="47" customFormat="1" ht="15" x14ac:dyDescent="0.25">
      <c r="B336" s="49" t="s">
        <v>226</v>
      </c>
      <c r="C336" s="50"/>
      <c r="E336" s="48"/>
      <c r="F336" s="48"/>
      <c r="G336" s="48"/>
      <c r="H336" s="48"/>
      <c r="M336" s="48"/>
    </row>
    <row r="337" spans="2:8" s="47" customFormat="1" ht="15" x14ac:dyDescent="0.25">
      <c r="B337" s="49" t="s">
        <v>203</v>
      </c>
      <c r="C337" s="50"/>
      <c r="E337" s="48"/>
      <c r="F337" s="48"/>
      <c r="G337" s="48"/>
      <c r="H337" s="48"/>
    </row>
    <row r="338" spans="2:8" s="47" customFormat="1" ht="15" x14ac:dyDescent="0.25">
      <c r="B338" s="49"/>
      <c r="C338" s="49"/>
      <c r="E338" s="48"/>
      <c r="F338" s="48"/>
      <c r="G338" s="48"/>
      <c r="H338" s="48"/>
    </row>
    <row r="339" spans="2:8" s="47" customFormat="1" ht="15" x14ac:dyDescent="0.25">
      <c r="B339" s="49"/>
      <c r="C339" s="49"/>
      <c r="E339" s="48"/>
      <c r="F339" s="48"/>
      <c r="G339" s="48"/>
      <c r="H339" s="48"/>
    </row>
  </sheetData>
  <mergeCells count="1">
    <mergeCell ref="B330:C330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3C9DB-E6DB-4C77-BB2B-42402C3775F4}">
  <dimension ref="B1:G360"/>
  <sheetViews>
    <sheetView workbookViewId="0">
      <pane xSplit="1" ySplit="6" topLeftCell="B337" activePane="bottomRight" state="frozen"/>
      <selection pane="topRight" activeCell="B1" sqref="B1"/>
      <selection pane="bottomLeft" activeCell="A7" sqref="A7"/>
      <selection pane="bottomRight" activeCell="B348" sqref="B348"/>
    </sheetView>
  </sheetViews>
  <sheetFormatPr baseColWidth="10" defaultRowHeight="12" outlineLevelRow="2" x14ac:dyDescent="0.2"/>
  <cols>
    <col min="1" max="1" width="11.42578125" style="60"/>
    <col min="2" max="2" width="33.5703125" style="60" customWidth="1"/>
    <col min="3" max="3" width="11.42578125" style="60"/>
    <col min="4" max="4" width="77.42578125" style="60" customWidth="1"/>
    <col min="5" max="7" width="17.85546875" style="61" bestFit="1" customWidth="1"/>
    <col min="8" max="16384" width="11.42578125" style="60"/>
  </cols>
  <sheetData>
    <row r="1" spans="2:7" s="6" customFormat="1" ht="11.25" x14ac:dyDescent="0.25">
      <c r="B1" s="1"/>
      <c r="C1" s="2"/>
      <c r="D1" s="3"/>
      <c r="E1" s="5"/>
    </row>
    <row r="2" spans="2:7" s="6" customFormat="1" ht="15" x14ac:dyDescent="0.25">
      <c r="B2" s="1"/>
      <c r="C2" s="59" t="s">
        <v>331</v>
      </c>
      <c r="D2" s="3"/>
      <c r="E2" s="5"/>
    </row>
    <row r="3" spans="2:7" s="6" customFormat="1" ht="15" x14ac:dyDescent="0.25">
      <c r="B3" s="1"/>
      <c r="C3" s="59" t="s">
        <v>330</v>
      </c>
      <c r="D3" s="3"/>
      <c r="E3" s="5"/>
    </row>
    <row r="4" spans="2:7" s="6" customFormat="1" ht="11.25" x14ac:dyDescent="0.25">
      <c r="B4" s="1"/>
      <c r="C4" s="2"/>
      <c r="D4" s="3"/>
      <c r="E4" s="5"/>
    </row>
    <row r="5" spans="2:7" s="6" customFormat="1" thickBot="1" x14ac:dyDescent="0.3">
      <c r="C5" s="7"/>
      <c r="D5" s="3"/>
      <c r="E5" s="5"/>
    </row>
    <row r="6" spans="2:7" s="66" customFormat="1" ht="19.5" customHeight="1" thickBot="1" x14ac:dyDescent="0.3">
      <c r="B6" s="62" t="s">
        <v>4</v>
      </c>
      <c r="C6" s="63" t="s">
        <v>5</v>
      </c>
      <c r="D6" s="63" t="s">
        <v>6</v>
      </c>
      <c r="E6" s="64" t="s">
        <v>326</v>
      </c>
      <c r="F6" s="64" t="s">
        <v>327</v>
      </c>
      <c r="G6" s="65" t="s">
        <v>328</v>
      </c>
    </row>
    <row r="7" spans="2:7" outlineLevel="2" x14ac:dyDescent="0.2">
      <c r="B7" s="67" t="s">
        <v>20</v>
      </c>
      <c r="C7" s="68">
        <v>860002180</v>
      </c>
      <c r="D7" s="68" t="s">
        <v>36</v>
      </c>
      <c r="E7" s="69">
        <v>104954684.28999999</v>
      </c>
      <c r="F7" s="69">
        <v>140560356</v>
      </c>
      <c r="G7" s="70">
        <f>+F7-E7</f>
        <v>35605671.710000008</v>
      </c>
    </row>
    <row r="8" spans="2:7" outlineLevel="2" x14ac:dyDescent="0.2">
      <c r="B8" s="71" t="s">
        <v>20</v>
      </c>
      <c r="C8" s="72">
        <v>860002184</v>
      </c>
      <c r="D8" s="72" t="s">
        <v>37</v>
      </c>
      <c r="E8" s="73">
        <v>303397636.05000001</v>
      </c>
      <c r="F8" s="73">
        <v>43628344</v>
      </c>
      <c r="G8" s="74">
        <f t="shared" ref="G8:G75" si="0">+F8-E8</f>
        <v>-259769292.05000001</v>
      </c>
    </row>
    <row r="9" spans="2:7" outlineLevel="2" x14ac:dyDescent="0.2">
      <c r="B9" s="71" t="s">
        <v>20</v>
      </c>
      <c r="C9" s="72">
        <v>860002400</v>
      </c>
      <c r="D9" s="72" t="s">
        <v>205</v>
      </c>
      <c r="E9" s="73">
        <v>619360601.47000003</v>
      </c>
      <c r="F9" s="73">
        <v>900951669.37</v>
      </c>
      <c r="G9" s="74">
        <f t="shared" si="0"/>
        <v>281591067.89999998</v>
      </c>
    </row>
    <row r="10" spans="2:7" outlineLevel="2" x14ac:dyDescent="0.2">
      <c r="B10" s="71" t="s">
        <v>20</v>
      </c>
      <c r="C10" s="72">
        <v>860002503</v>
      </c>
      <c r="D10" s="72" t="s">
        <v>38</v>
      </c>
      <c r="E10" s="73">
        <v>29002733</v>
      </c>
      <c r="F10" s="73">
        <v>23161210.039999999</v>
      </c>
      <c r="G10" s="74">
        <f t="shared" si="0"/>
        <v>-5841522.9600000009</v>
      </c>
    </row>
    <row r="11" spans="2:7" outlineLevel="2" x14ac:dyDescent="0.2">
      <c r="B11" s="71" t="s">
        <v>20</v>
      </c>
      <c r="C11" s="72">
        <v>860009174</v>
      </c>
      <c r="D11" s="72" t="s">
        <v>49</v>
      </c>
      <c r="E11" s="73">
        <v>1703300</v>
      </c>
      <c r="F11" s="73">
        <v>0</v>
      </c>
      <c r="G11" s="74">
        <f t="shared" si="0"/>
        <v>-1703300</v>
      </c>
    </row>
    <row r="12" spans="2:7" outlineLevel="2" x14ac:dyDescent="0.2">
      <c r="B12" s="71" t="s">
        <v>20</v>
      </c>
      <c r="C12" s="72">
        <v>860009578</v>
      </c>
      <c r="D12" s="72" t="s">
        <v>39</v>
      </c>
      <c r="E12" s="73">
        <v>481192777.32999998</v>
      </c>
      <c r="F12" s="73">
        <v>268913847.23000002</v>
      </c>
      <c r="G12" s="74">
        <f t="shared" si="0"/>
        <v>-212278930.09999996</v>
      </c>
    </row>
    <row r="13" spans="2:7" outlineLevel="2" x14ac:dyDescent="0.2">
      <c r="B13" s="71" t="s">
        <v>20</v>
      </c>
      <c r="C13" s="72">
        <v>860028415</v>
      </c>
      <c r="D13" s="72" t="s">
        <v>41</v>
      </c>
      <c r="E13" s="73">
        <v>67983864</v>
      </c>
      <c r="F13" s="73">
        <v>30702617</v>
      </c>
      <c r="G13" s="74">
        <f t="shared" si="0"/>
        <v>-37281247</v>
      </c>
    </row>
    <row r="14" spans="2:7" outlineLevel="2" x14ac:dyDescent="0.2">
      <c r="B14" s="71" t="s">
        <v>20</v>
      </c>
      <c r="C14" s="72">
        <v>860037013</v>
      </c>
      <c r="D14" s="72" t="s">
        <v>212</v>
      </c>
      <c r="E14" s="73">
        <v>1342594017.3299999</v>
      </c>
      <c r="F14" s="73">
        <v>1788437758.5599999</v>
      </c>
      <c r="G14" s="74">
        <f t="shared" si="0"/>
        <v>445843741.23000002</v>
      </c>
    </row>
    <row r="15" spans="2:7" outlineLevel="2" x14ac:dyDescent="0.2">
      <c r="B15" s="71" t="s">
        <v>20</v>
      </c>
      <c r="C15" s="72">
        <v>860039988</v>
      </c>
      <c r="D15" s="72" t="s">
        <v>42</v>
      </c>
      <c r="E15" s="73">
        <v>57050843.140000001</v>
      </c>
      <c r="F15" s="73">
        <v>57870504</v>
      </c>
      <c r="G15" s="74">
        <f t="shared" si="0"/>
        <v>819660.8599999994</v>
      </c>
    </row>
    <row r="16" spans="2:7" outlineLevel="2" x14ac:dyDescent="0.2">
      <c r="B16" s="71" t="s">
        <v>20</v>
      </c>
      <c r="C16" s="72">
        <v>860524654</v>
      </c>
      <c r="D16" s="72" t="s">
        <v>43</v>
      </c>
      <c r="E16" s="73">
        <v>2353702</v>
      </c>
      <c r="F16" s="73">
        <v>2339902</v>
      </c>
      <c r="G16" s="74">
        <f t="shared" si="0"/>
        <v>-13800</v>
      </c>
    </row>
    <row r="17" spans="2:7" outlineLevel="2" x14ac:dyDescent="0.2">
      <c r="B17" s="71" t="s">
        <v>20</v>
      </c>
      <c r="C17" s="72">
        <v>890903407</v>
      </c>
      <c r="D17" s="72" t="s">
        <v>44</v>
      </c>
      <c r="E17" s="73">
        <v>225770011.68000001</v>
      </c>
      <c r="F17" s="73">
        <v>138470198.34999999</v>
      </c>
      <c r="G17" s="74">
        <f t="shared" si="0"/>
        <v>-87299813.330000013</v>
      </c>
    </row>
    <row r="18" spans="2:7" outlineLevel="2" x14ac:dyDescent="0.2">
      <c r="B18" s="71" t="s">
        <v>20</v>
      </c>
      <c r="C18" s="72">
        <v>891700037</v>
      </c>
      <c r="D18" s="72" t="s">
        <v>45</v>
      </c>
      <c r="E18" s="73">
        <v>53097233</v>
      </c>
      <c r="F18" s="73">
        <v>65752874</v>
      </c>
      <c r="G18" s="74">
        <f t="shared" si="0"/>
        <v>12655641</v>
      </c>
    </row>
    <row r="19" spans="2:7" outlineLevel="2" x14ac:dyDescent="0.2">
      <c r="B19" s="71" t="s">
        <v>20</v>
      </c>
      <c r="C19" s="72">
        <v>901037916</v>
      </c>
      <c r="D19" s="72" t="s">
        <v>260</v>
      </c>
      <c r="E19" s="73">
        <v>7017759607.5099983</v>
      </c>
      <c r="F19" s="73">
        <v>6011326054.0900021</v>
      </c>
      <c r="G19" s="74">
        <f t="shared" si="0"/>
        <v>-1006433553.4199963</v>
      </c>
    </row>
    <row r="20" spans="2:7" ht="12.75" outlineLevel="2" thickBot="1" x14ac:dyDescent="0.25">
      <c r="B20" s="75" t="s">
        <v>20</v>
      </c>
      <c r="C20" s="76">
        <v>1022958439</v>
      </c>
      <c r="D20" s="76" t="s">
        <v>295</v>
      </c>
      <c r="E20" s="77">
        <v>0</v>
      </c>
      <c r="F20" s="77">
        <v>12436157.76</v>
      </c>
      <c r="G20" s="78">
        <f t="shared" si="0"/>
        <v>12436157.76</v>
      </c>
    </row>
    <row r="21" spans="2:7" ht="12.75" outlineLevel="1" thickBot="1" x14ac:dyDescent="0.25">
      <c r="B21" s="79" t="s">
        <v>176</v>
      </c>
      <c r="C21" s="80"/>
      <c r="D21" s="80"/>
      <c r="E21" s="81">
        <f>SUBTOTAL(9,E7:E20)</f>
        <v>10306221010.799999</v>
      </c>
      <c r="F21" s="81">
        <f>SUBTOTAL(9,F7:F20)</f>
        <v>9484551492.4000015</v>
      </c>
      <c r="G21" s="82">
        <f>SUBTOTAL(9,G7:G20)</f>
        <v>-821669518.39999628</v>
      </c>
    </row>
    <row r="22" spans="2:7" outlineLevel="2" x14ac:dyDescent="0.2">
      <c r="B22" s="67" t="s">
        <v>21</v>
      </c>
      <c r="C22" s="68">
        <v>800226175</v>
      </c>
      <c r="D22" s="68" t="s">
        <v>206</v>
      </c>
      <c r="E22" s="69">
        <v>10263907</v>
      </c>
      <c r="F22" s="69">
        <v>21815646.370000001</v>
      </c>
      <c r="G22" s="70">
        <f t="shared" si="0"/>
        <v>11551739.370000001</v>
      </c>
    </row>
    <row r="23" spans="2:7" outlineLevel="2" x14ac:dyDescent="0.2">
      <c r="B23" s="71" t="s">
        <v>21</v>
      </c>
      <c r="C23" s="72">
        <v>830008686</v>
      </c>
      <c r="D23" s="72" t="s">
        <v>46</v>
      </c>
      <c r="E23" s="73">
        <v>15283129</v>
      </c>
      <c r="F23" s="73">
        <v>16584697</v>
      </c>
      <c r="G23" s="74">
        <f t="shared" si="0"/>
        <v>1301568</v>
      </c>
    </row>
    <row r="24" spans="2:7" outlineLevel="2" x14ac:dyDescent="0.2">
      <c r="B24" s="71" t="s">
        <v>21</v>
      </c>
      <c r="C24" s="72">
        <v>860002180</v>
      </c>
      <c r="D24" s="72" t="s">
        <v>36</v>
      </c>
      <c r="E24" s="73">
        <v>13097409</v>
      </c>
      <c r="F24" s="73">
        <v>12544309</v>
      </c>
      <c r="G24" s="74">
        <f t="shared" si="0"/>
        <v>-553100</v>
      </c>
    </row>
    <row r="25" spans="2:7" outlineLevel="2" x14ac:dyDescent="0.2">
      <c r="B25" s="71" t="s">
        <v>21</v>
      </c>
      <c r="C25" s="72">
        <v>860002183</v>
      </c>
      <c r="D25" s="72" t="s">
        <v>47</v>
      </c>
      <c r="E25" s="73">
        <v>93125506.430000007</v>
      </c>
      <c r="F25" s="73">
        <v>107548545.25</v>
      </c>
      <c r="G25" s="74">
        <f t="shared" si="0"/>
        <v>14423038.819999993</v>
      </c>
    </row>
    <row r="26" spans="2:7" outlineLevel="2" x14ac:dyDescent="0.2">
      <c r="B26" s="71" t="s">
        <v>21</v>
      </c>
      <c r="C26" s="72">
        <v>860002503</v>
      </c>
      <c r="D26" s="72" t="s">
        <v>38</v>
      </c>
      <c r="E26" s="73">
        <v>50827538</v>
      </c>
      <c r="F26" s="73">
        <v>13008146</v>
      </c>
      <c r="G26" s="74">
        <f t="shared" si="0"/>
        <v>-37819392</v>
      </c>
    </row>
    <row r="27" spans="2:7" outlineLevel="2" x14ac:dyDescent="0.2">
      <c r="B27" s="71" t="s">
        <v>21</v>
      </c>
      <c r="C27" s="72">
        <v>860008645</v>
      </c>
      <c r="D27" s="72" t="s">
        <v>48</v>
      </c>
      <c r="E27" s="73">
        <v>5301137</v>
      </c>
      <c r="F27" s="73">
        <v>5174155</v>
      </c>
      <c r="G27" s="74">
        <f t="shared" si="0"/>
        <v>-126982</v>
      </c>
    </row>
    <row r="28" spans="2:7" outlineLevel="2" x14ac:dyDescent="0.2">
      <c r="B28" s="71" t="s">
        <v>21</v>
      </c>
      <c r="C28" s="72">
        <v>860009174</v>
      </c>
      <c r="D28" s="72" t="s">
        <v>49</v>
      </c>
      <c r="E28" s="73">
        <v>9659768</v>
      </c>
      <c r="F28" s="73">
        <v>3875136</v>
      </c>
      <c r="G28" s="74">
        <f t="shared" si="0"/>
        <v>-5784632</v>
      </c>
    </row>
    <row r="29" spans="2:7" outlineLevel="2" x14ac:dyDescent="0.2">
      <c r="B29" s="71" t="s">
        <v>21</v>
      </c>
      <c r="C29" s="72">
        <v>860011153</v>
      </c>
      <c r="D29" s="72" t="s">
        <v>207</v>
      </c>
      <c r="E29" s="73">
        <v>32570747.100000001</v>
      </c>
      <c r="F29" s="73">
        <v>16302011</v>
      </c>
      <c r="G29" s="74">
        <f t="shared" si="0"/>
        <v>-16268736.100000001</v>
      </c>
    </row>
    <row r="30" spans="2:7" outlineLevel="2" x14ac:dyDescent="0.2">
      <c r="B30" s="71" t="s">
        <v>21</v>
      </c>
      <c r="C30" s="72">
        <v>890903790</v>
      </c>
      <c r="D30" s="72" t="s">
        <v>50</v>
      </c>
      <c r="E30" s="73">
        <v>169363008</v>
      </c>
      <c r="F30" s="73">
        <v>191898087</v>
      </c>
      <c r="G30" s="74">
        <f t="shared" si="0"/>
        <v>22535079</v>
      </c>
    </row>
    <row r="31" spans="2:7" ht="12.75" outlineLevel="2" thickBot="1" x14ac:dyDescent="0.25">
      <c r="B31" s="71" t="s">
        <v>21</v>
      </c>
      <c r="C31" s="72">
        <v>891700037</v>
      </c>
      <c r="D31" s="72" t="s">
        <v>45</v>
      </c>
      <c r="E31" s="73">
        <v>0</v>
      </c>
      <c r="F31" s="73">
        <v>793843</v>
      </c>
      <c r="G31" s="74">
        <f t="shared" si="0"/>
        <v>793843</v>
      </c>
    </row>
    <row r="32" spans="2:7" ht="12.75" outlineLevel="1" thickBot="1" x14ac:dyDescent="0.25">
      <c r="B32" s="79" t="s">
        <v>177</v>
      </c>
      <c r="C32" s="80"/>
      <c r="D32" s="80"/>
      <c r="E32" s="81">
        <f>SUBTOTAL(9,E22:E31)</f>
        <v>399492149.52999997</v>
      </c>
      <c r="F32" s="81">
        <f>SUBTOTAL(9,F22:F31)</f>
        <v>389544575.62</v>
      </c>
      <c r="G32" s="82">
        <f>SUBTOTAL(9,G22:G31)</f>
        <v>-9947573.9100000076</v>
      </c>
    </row>
    <row r="33" spans="2:7" outlineLevel="2" x14ac:dyDescent="0.2">
      <c r="B33" s="71" t="s">
        <v>22</v>
      </c>
      <c r="C33" s="72">
        <v>800251440</v>
      </c>
      <c r="D33" s="72" t="s">
        <v>57</v>
      </c>
      <c r="E33" s="73">
        <v>0</v>
      </c>
      <c r="F33" s="73">
        <v>339943181</v>
      </c>
      <c r="G33" s="74">
        <f t="shared" si="0"/>
        <v>339943181</v>
      </c>
    </row>
    <row r="34" spans="2:7" ht="12.75" outlineLevel="2" thickBot="1" x14ac:dyDescent="0.25">
      <c r="B34" s="71" t="s">
        <v>22</v>
      </c>
      <c r="C34" s="72">
        <v>900226715</v>
      </c>
      <c r="D34" s="72" t="s">
        <v>78</v>
      </c>
      <c r="E34" s="73">
        <v>607761622.56999993</v>
      </c>
      <c r="F34" s="73">
        <v>385852935</v>
      </c>
      <c r="G34" s="74">
        <f t="shared" si="0"/>
        <v>-221908687.56999993</v>
      </c>
    </row>
    <row r="35" spans="2:7" ht="12.75" outlineLevel="1" thickBot="1" x14ac:dyDescent="0.25">
      <c r="B35" s="79" t="s">
        <v>178</v>
      </c>
      <c r="C35" s="80"/>
      <c r="D35" s="80"/>
      <c r="E35" s="81">
        <f>SUBTOTAL(9,E33:E34)</f>
        <v>607761622.56999993</v>
      </c>
      <c r="F35" s="81">
        <f>SUBTOTAL(9,F33:F34)</f>
        <v>725796116</v>
      </c>
      <c r="G35" s="82">
        <f>SUBTOTAL(9,G33:G34)</f>
        <v>118034493.43000007</v>
      </c>
    </row>
    <row r="36" spans="2:7" outlineLevel="2" x14ac:dyDescent="0.2">
      <c r="B36" s="71" t="s">
        <v>23</v>
      </c>
      <c r="C36" s="72">
        <v>800088702</v>
      </c>
      <c r="D36" s="72" t="s">
        <v>53</v>
      </c>
      <c r="E36" s="73">
        <v>1489107024.6600001</v>
      </c>
      <c r="F36" s="73">
        <v>902951947.02999997</v>
      </c>
      <c r="G36" s="74">
        <f t="shared" si="0"/>
        <v>-586155077.63000011</v>
      </c>
    </row>
    <row r="37" spans="2:7" outlineLevel="2" x14ac:dyDescent="0.2">
      <c r="B37" s="71" t="s">
        <v>23</v>
      </c>
      <c r="C37" s="72">
        <v>800112806</v>
      </c>
      <c r="D37" s="72" t="s">
        <v>222</v>
      </c>
      <c r="E37" s="73">
        <v>3556290</v>
      </c>
      <c r="F37" s="73">
        <v>3036774</v>
      </c>
      <c r="G37" s="74">
        <f t="shared" si="0"/>
        <v>-519516</v>
      </c>
    </row>
    <row r="38" spans="2:7" outlineLevel="2" x14ac:dyDescent="0.2">
      <c r="B38" s="71" t="s">
        <v>23</v>
      </c>
      <c r="C38" s="72">
        <v>800130907</v>
      </c>
      <c r="D38" s="72" t="s">
        <v>242</v>
      </c>
      <c r="E38" s="73">
        <v>2037336972.6999998</v>
      </c>
      <c r="F38" s="73">
        <v>1815501894.52</v>
      </c>
      <c r="G38" s="74">
        <f t="shared" si="0"/>
        <v>-221835078.17999983</v>
      </c>
    </row>
    <row r="39" spans="2:7" outlineLevel="2" x14ac:dyDescent="0.2">
      <c r="B39" s="71" t="s">
        <v>23</v>
      </c>
      <c r="C39" s="72">
        <v>800249241</v>
      </c>
      <c r="D39" s="72" t="s">
        <v>55</v>
      </c>
      <c r="E39" s="73">
        <v>4458514</v>
      </c>
      <c r="F39" s="73">
        <v>4458514</v>
      </c>
      <c r="G39" s="74">
        <f t="shared" si="0"/>
        <v>0</v>
      </c>
    </row>
    <row r="40" spans="2:7" outlineLevel="2" x14ac:dyDescent="0.2">
      <c r="B40" s="71" t="s">
        <v>23</v>
      </c>
      <c r="C40" s="72">
        <v>800251440</v>
      </c>
      <c r="D40" s="72" t="s">
        <v>57</v>
      </c>
      <c r="E40" s="73">
        <v>666320872.97000027</v>
      </c>
      <c r="F40" s="73">
        <v>808643619.00999999</v>
      </c>
      <c r="G40" s="74">
        <f t="shared" si="0"/>
        <v>142322746.03999972</v>
      </c>
    </row>
    <row r="41" spans="2:7" outlineLevel="2" x14ac:dyDescent="0.2">
      <c r="B41" s="71" t="s">
        <v>23</v>
      </c>
      <c r="C41" s="72">
        <v>805001157</v>
      </c>
      <c r="D41" s="72" t="s">
        <v>60</v>
      </c>
      <c r="E41" s="73">
        <v>48082325</v>
      </c>
      <c r="F41" s="73">
        <v>46531032</v>
      </c>
      <c r="G41" s="74">
        <f t="shared" si="0"/>
        <v>-1551293</v>
      </c>
    </row>
    <row r="42" spans="2:7" outlineLevel="2" x14ac:dyDescent="0.2">
      <c r="B42" s="71" t="s">
        <v>23</v>
      </c>
      <c r="C42" s="72">
        <v>806008394</v>
      </c>
      <c r="D42" s="72" t="s">
        <v>61</v>
      </c>
      <c r="E42" s="73">
        <v>241827276</v>
      </c>
      <c r="F42" s="73">
        <v>361204494</v>
      </c>
      <c r="G42" s="74">
        <f t="shared" si="0"/>
        <v>119377218</v>
      </c>
    </row>
    <row r="43" spans="2:7" outlineLevel="2" x14ac:dyDescent="0.2">
      <c r="B43" s="71" t="s">
        <v>23</v>
      </c>
      <c r="C43" s="72">
        <v>809008362</v>
      </c>
      <c r="D43" s="72" t="s">
        <v>135</v>
      </c>
      <c r="E43" s="73">
        <v>6641286</v>
      </c>
      <c r="F43" s="73">
        <v>13735543</v>
      </c>
      <c r="G43" s="74">
        <f t="shared" si="0"/>
        <v>7094257</v>
      </c>
    </row>
    <row r="44" spans="2:7" outlineLevel="2" x14ac:dyDescent="0.2">
      <c r="B44" s="71" t="s">
        <v>23</v>
      </c>
      <c r="C44" s="72">
        <v>817000248</v>
      </c>
      <c r="D44" s="72" t="s">
        <v>63</v>
      </c>
      <c r="E44" s="73">
        <v>18151020</v>
      </c>
      <c r="F44" s="73">
        <v>18151020</v>
      </c>
      <c r="G44" s="74">
        <f t="shared" si="0"/>
        <v>0</v>
      </c>
    </row>
    <row r="45" spans="2:7" outlineLevel="2" x14ac:dyDescent="0.2">
      <c r="B45" s="71" t="s">
        <v>23</v>
      </c>
      <c r="C45" s="72">
        <v>830003564</v>
      </c>
      <c r="D45" s="72" t="s">
        <v>65</v>
      </c>
      <c r="E45" s="73">
        <v>4097157863.9200001</v>
      </c>
      <c r="F45" s="73">
        <v>6100637020.25</v>
      </c>
      <c r="G45" s="74">
        <f t="shared" si="0"/>
        <v>2003479156.3299999</v>
      </c>
    </row>
    <row r="46" spans="2:7" outlineLevel="2" x14ac:dyDescent="0.2">
      <c r="B46" s="71" t="s">
        <v>23</v>
      </c>
      <c r="C46" s="72">
        <v>830028288</v>
      </c>
      <c r="D46" s="72" t="s">
        <v>125</v>
      </c>
      <c r="E46" s="73">
        <v>769026</v>
      </c>
      <c r="F46" s="73">
        <v>769026</v>
      </c>
      <c r="G46" s="74">
        <f t="shared" si="0"/>
        <v>0</v>
      </c>
    </row>
    <row r="47" spans="2:7" outlineLevel="2" x14ac:dyDescent="0.2">
      <c r="B47" s="71" t="s">
        <v>23</v>
      </c>
      <c r="C47" s="72">
        <v>830113831</v>
      </c>
      <c r="D47" s="72" t="s">
        <v>68</v>
      </c>
      <c r="E47" s="73">
        <v>246801421.75999999</v>
      </c>
      <c r="F47" s="73">
        <v>186522917.56</v>
      </c>
      <c r="G47" s="74">
        <f t="shared" si="0"/>
        <v>-60278504.199999988</v>
      </c>
    </row>
    <row r="48" spans="2:7" outlineLevel="2" x14ac:dyDescent="0.2">
      <c r="B48" s="71" t="s">
        <v>23</v>
      </c>
      <c r="C48" s="72">
        <v>832000760</v>
      </c>
      <c r="D48" s="72" t="s">
        <v>69</v>
      </c>
      <c r="E48" s="73">
        <v>11323117</v>
      </c>
      <c r="F48" s="73">
        <v>0</v>
      </c>
      <c r="G48" s="74">
        <f t="shared" si="0"/>
        <v>-11323117</v>
      </c>
    </row>
    <row r="49" spans="2:7" outlineLevel="2" x14ac:dyDescent="0.2">
      <c r="B49" s="71" t="s">
        <v>23</v>
      </c>
      <c r="C49" s="72">
        <v>837000084</v>
      </c>
      <c r="D49" s="72" t="s">
        <v>139</v>
      </c>
      <c r="E49" s="73">
        <v>2342721</v>
      </c>
      <c r="F49" s="73">
        <v>3850827</v>
      </c>
      <c r="G49" s="74">
        <f t="shared" si="0"/>
        <v>1508106</v>
      </c>
    </row>
    <row r="50" spans="2:7" outlineLevel="2" x14ac:dyDescent="0.2">
      <c r="B50" s="71" t="s">
        <v>23</v>
      </c>
      <c r="C50" s="72">
        <v>860066942</v>
      </c>
      <c r="D50" s="72" t="s">
        <v>70</v>
      </c>
      <c r="E50" s="73">
        <v>1978790894.9299998</v>
      </c>
      <c r="F50" s="73">
        <v>1877086890.29</v>
      </c>
      <c r="G50" s="74">
        <f t="shared" si="0"/>
        <v>-101704004.63999987</v>
      </c>
    </row>
    <row r="51" spans="2:7" outlineLevel="2" x14ac:dyDescent="0.2">
      <c r="B51" s="71" t="s">
        <v>23</v>
      </c>
      <c r="C51" s="72">
        <v>890102044</v>
      </c>
      <c r="D51" s="72" t="s">
        <v>71</v>
      </c>
      <c r="E51" s="73">
        <v>50342374</v>
      </c>
      <c r="F51" s="73">
        <v>6595739</v>
      </c>
      <c r="G51" s="74">
        <f t="shared" si="0"/>
        <v>-43746635</v>
      </c>
    </row>
    <row r="52" spans="2:7" outlineLevel="2" x14ac:dyDescent="0.2">
      <c r="B52" s="71" t="s">
        <v>23</v>
      </c>
      <c r="C52" s="72">
        <v>890205361</v>
      </c>
      <c r="D52" s="72" t="s">
        <v>72</v>
      </c>
      <c r="E52" s="73">
        <v>2545084</v>
      </c>
      <c r="F52" s="73">
        <v>2545084</v>
      </c>
      <c r="G52" s="74">
        <f t="shared" si="0"/>
        <v>0</v>
      </c>
    </row>
    <row r="53" spans="2:7" outlineLevel="2" x14ac:dyDescent="0.2">
      <c r="B53" s="71" t="s">
        <v>23</v>
      </c>
      <c r="C53" s="72">
        <v>890303093</v>
      </c>
      <c r="D53" s="72" t="s">
        <v>73</v>
      </c>
      <c r="E53" s="73">
        <v>6571617</v>
      </c>
      <c r="F53" s="73">
        <v>7882336</v>
      </c>
      <c r="G53" s="74">
        <f t="shared" si="0"/>
        <v>1310719</v>
      </c>
    </row>
    <row r="54" spans="2:7" outlineLevel="2" x14ac:dyDescent="0.2">
      <c r="B54" s="71" t="s">
        <v>23</v>
      </c>
      <c r="C54" s="72">
        <v>891600091</v>
      </c>
      <c r="D54" s="72" t="s">
        <v>75</v>
      </c>
      <c r="E54" s="73">
        <v>4402438</v>
      </c>
      <c r="F54" s="73">
        <v>1281923</v>
      </c>
      <c r="G54" s="74">
        <f t="shared" si="0"/>
        <v>-3120515</v>
      </c>
    </row>
    <row r="55" spans="2:7" outlineLevel="2" x14ac:dyDescent="0.2">
      <c r="B55" s="71" t="s">
        <v>23</v>
      </c>
      <c r="C55" s="72">
        <v>891856000</v>
      </c>
      <c r="D55" s="72" t="s">
        <v>76</v>
      </c>
      <c r="E55" s="73">
        <v>88557862</v>
      </c>
      <c r="F55" s="73">
        <v>198849254.72</v>
      </c>
      <c r="G55" s="74">
        <f t="shared" si="0"/>
        <v>110291392.72</v>
      </c>
    </row>
    <row r="56" spans="2:7" outlineLevel="2" x14ac:dyDescent="0.2">
      <c r="B56" s="71" t="s">
        <v>23</v>
      </c>
      <c r="C56" s="72">
        <v>900156264</v>
      </c>
      <c r="D56" s="72" t="s">
        <v>77</v>
      </c>
      <c r="E56" s="73">
        <v>1156174064.8000002</v>
      </c>
      <c r="F56" s="73">
        <v>4074939105.0600004</v>
      </c>
      <c r="G56" s="74">
        <f t="shared" si="0"/>
        <v>2918765040.2600002</v>
      </c>
    </row>
    <row r="57" spans="2:7" outlineLevel="2" x14ac:dyDescent="0.2">
      <c r="B57" s="71" t="s">
        <v>23</v>
      </c>
      <c r="C57" s="72">
        <v>900226715</v>
      </c>
      <c r="D57" s="72" t="s">
        <v>78</v>
      </c>
      <c r="E57" s="73">
        <v>575188743.11000001</v>
      </c>
      <c r="F57" s="73">
        <v>641274363.23000002</v>
      </c>
      <c r="G57" s="74">
        <f t="shared" si="0"/>
        <v>66085620.120000005</v>
      </c>
    </row>
    <row r="58" spans="2:7" outlineLevel="2" x14ac:dyDescent="0.2">
      <c r="B58" s="71" t="s">
        <v>23</v>
      </c>
      <c r="C58" s="72">
        <v>900256090</v>
      </c>
      <c r="D58" s="72" t="s">
        <v>79</v>
      </c>
      <c r="E58" s="73">
        <v>8892239</v>
      </c>
      <c r="F58" s="73">
        <v>8892239</v>
      </c>
      <c r="G58" s="74">
        <f t="shared" si="0"/>
        <v>0</v>
      </c>
    </row>
    <row r="59" spans="2:7" outlineLevel="2" x14ac:dyDescent="0.2">
      <c r="B59" s="71" t="s">
        <v>23</v>
      </c>
      <c r="C59" s="72">
        <v>900298372</v>
      </c>
      <c r="D59" s="72" t="s">
        <v>233</v>
      </c>
      <c r="E59" s="73">
        <v>1168776629.0799999</v>
      </c>
      <c r="F59" s="73">
        <v>429931823.71999997</v>
      </c>
      <c r="G59" s="74">
        <f t="shared" si="0"/>
        <v>-738844805.3599999</v>
      </c>
    </row>
    <row r="60" spans="2:7" outlineLevel="2" x14ac:dyDescent="0.2">
      <c r="B60" s="71" t="s">
        <v>23</v>
      </c>
      <c r="C60" s="72">
        <v>900604350</v>
      </c>
      <c r="D60" s="72" t="s">
        <v>261</v>
      </c>
      <c r="E60" s="73">
        <v>3091153</v>
      </c>
      <c r="F60" s="73">
        <v>16390078</v>
      </c>
      <c r="G60" s="74">
        <f t="shared" si="0"/>
        <v>13298925</v>
      </c>
    </row>
    <row r="61" spans="2:7" outlineLevel="2" x14ac:dyDescent="0.2">
      <c r="B61" s="71" t="s">
        <v>23</v>
      </c>
      <c r="C61" s="72">
        <v>900935126</v>
      </c>
      <c r="D61" s="72" t="s">
        <v>147</v>
      </c>
      <c r="E61" s="73">
        <v>27317810</v>
      </c>
      <c r="F61" s="73">
        <v>61204549.75</v>
      </c>
      <c r="G61" s="74">
        <f t="shared" si="0"/>
        <v>33886739.75</v>
      </c>
    </row>
    <row r="62" spans="2:7" outlineLevel="2" x14ac:dyDescent="0.2">
      <c r="B62" s="71" t="s">
        <v>23</v>
      </c>
      <c r="C62" s="72">
        <v>901021565</v>
      </c>
      <c r="D62" s="72" t="s">
        <v>274</v>
      </c>
      <c r="E62" s="73">
        <v>2555933</v>
      </c>
      <c r="F62" s="73">
        <v>4215244</v>
      </c>
      <c r="G62" s="74">
        <f t="shared" si="0"/>
        <v>1659311</v>
      </c>
    </row>
    <row r="63" spans="2:7" outlineLevel="2" x14ac:dyDescent="0.2">
      <c r="B63" s="71" t="s">
        <v>23</v>
      </c>
      <c r="C63" s="72">
        <v>901093846</v>
      </c>
      <c r="D63" s="72" t="s">
        <v>148</v>
      </c>
      <c r="E63" s="73">
        <v>179076401.78</v>
      </c>
      <c r="F63" s="73">
        <v>0</v>
      </c>
      <c r="G63" s="74">
        <f t="shared" si="0"/>
        <v>-179076401.78</v>
      </c>
    </row>
    <row r="64" spans="2:7" outlineLevel="2" x14ac:dyDescent="0.2">
      <c r="B64" s="71" t="s">
        <v>23</v>
      </c>
      <c r="C64" s="72">
        <v>901543211</v>
      </c>
      <c r="D64" s="72" t="s">
        <v>276</v>
      </c>
      <c r="E64" s="73">
        <v>91960065</v>
      </c>
      <c r="F64" s="73">
        <v>246129564</v>
      </c>
      <c r="G64" s="74">
        <f t="shared" si="0"/>
        <v>154169499</v>
      </c>
    </row>
    <row r="65" spans="2:7" outlineLevel="2" x14ac:dyDescent="0.2">
      <c r="B65" s="71" t="s">
        <v>23</v>
      </c>
      <c r="C65" s="72">
        <v>901543761</v>
      </c>
      <c r="D65" s="72" t="s">
        <v>267</v>
      </c>
      <c r="E65" s="73">
        <v>228124</v>
      </c>
      <c r="F65" s="73">
        <v>8617879</v>
      </c>
      <c r="G65" s="74">
        <f t="shared" si="0"/>
        <v>8389755</v>
      </c>
    </row>
    <row r="66" spans="2:7" ht="12.75" outlineLevel="2" thickBot="1" x14ac:dyDescent="0.25">
      <c r="B66" s="71" t="s">
        <v>23</v>
      </c>
      <c r="C66" s="72" t="s">
        <v>296</v>
      </c>
      <c r="D66" s="72" t="s">
        <v>297</v>
      </c>
      <c r="E66" s="73">
        <v>0</v>
      </c>
      <c r="F66" s="73">
        <v>5530300</v>
      </c>
      <c r="G66" s="74">
        <f t="shared" si="0"/>
        <v>5530300</v>
      </c>
    </row>
    <row r="67" spans="2:7" ht="12.75" outlineLevel="1" thickBot="1" x14ac:dyDescent="0.25">
      <c r="B67" s="79" t="s">
        <v>179</v>
      </c>
      <c r="C67" s="80"/>
      <c r="D67" s="80"/>
      <c r="E67" s="81">
        <f>SUBTOTAL(9,E36:E66)</f>
        <v>14218347163.710003</v>
      </c>
      <c r="F67" s="81">
        <f>SUBTOTAL(9,F36:F66)</f>
        <v>17857361001.139999</v>
      </c>
      <c r="G67" s="82">
        <f>SUBTOTAL(9,G36:G66)</f>
        <v>3639013837.4299998</v>
      </c>
    </row>
    <row r="68" spans="2:7" outlineLevel="2" x14ac:dyDescent="0.2">
      <c r="B68" s="71" t="s">
        <v>24</v>
      </c>
      <c r="C68" s="72">
        <v>800084089</v>
      </c>
      <c r="D68" s="72" t="s">
        <v>300</v>
      </c>
      <c r="E68" s="73">
        <v>288888</v>
      </c>
      <c r="F68" s="73">
        <v>0</v>
      </c>
      <c r="G68" s="74">
        <f t="shared" si="0"/>
        <v>-288888</v>
      </c>
    </row>
    <row r="69" spans="2:7" outlineLevel="2" x14ac:dyDescent="0.2">
      <c r="B69" s="71" t="s">
        <v>24</v>
      </c>
      <c r="C69" s="72">
        <v>800225340</v>
      </c>
      <c r="D69" s="72" t="s">
        <v>198</v>
      </c>
      <c r="E69" s="73">
        <v>226075925</v>
      </c>
      <c r="F69" s="73">
        <v>218007604</v>
      </c>
      <c r="G69" s="74">
        <f t="shared" si="0"/>
        <v>-8068321</v>
      </c>
    </row>
    <row r="70" spans="2:7" outlineLevel="2" x14ac:dyDescent="0.2">
      <c r="B70" s="71" t="s">
        <v>24</v>
      </c>
      <c r="C70" s="72">
        <v>800250596</v>
      </c>
      <c r="D70" s="72" t="s">
        <v>284</v>
      </c>
      <c r="E70" s="73">
        <v>7814500</v>
      </c>
      <c r="F70" s="73">
        <v>3427635</v>
      </c>
      <c r="G70" s="74">
        <f t="shared" si="0"/>
        <v>-4386865</v>
      </c>
    </row>
    <row r="71" spans="2:7" outlineLevel="2" x14ac:dyDescent="0.2">
      <c r="B71" s="71" t="s">
        <v>24</v>
      </c>
      <c r="C71" s="72">
        <v>830007606</v>
      </c>
      <c r="D71" s="72" t="s">
        <v>262</v>
      </c>
      <c r="E71" s="73">
        <v>3383276</v>
      </c>
      <c r="F71" s="73">
        <v>509091</v>
      </c>
      <c r="G71" s="74">
        <f t="shared" si="0"/>
        <v>-2874185</v>
      </c>
    </row>
    <row r="72" spans="2:7" outlineLevel="2" x14ac:dyDescent="0.2">
      <c r="B72" s="71" t="s">
        <v>24</v>
      </c>
      <c r="C72" s="72">
        <v>830038196</v>
      </c>
      <c r="D72" s="72" t="s">
        <v>301</v>
      </c>
      <c r="E72" s="73">
        <v>281739</v>
      </c>
      <c r="F72" s="73">
        <v>0</v>
      </c>
      <c r="G72" s="74">
        <f t="shared" si="0"/>
        <v>-281739</v>
      </c>
    </row>
    <row r="73" spans="2:7" outlineLevel="2" x14ac:dyDescent="0.2">
      <c r="B73" s="71" t="s">
        <v>24</v>
      </c>
      <c r="C73" s="72">
        <v>830040933</v>
      </c>
      <c r="D73" s="72" t="s">
        <v>302</v>
      </c>
      <c r="E73" s="73">
        <v>281852</v>
      </c>
      <c r="F73" s="73">
        <v>0</v>
      </c>
      <c r="G73" s="74">
        <f t="shared" si="0"/>
        <v>-281852</v>
      </c>
    </row>
    <row r="74" spans="2:7" outlineLevel="2" x14ac:dyDescent="0.2">
      <c r="B74" s="71" t="s">
        <v>24</v>
      </c>
      <c r="C74" s="72">
        <v>830105118</v>
      </c>
      <c r="D74" s="72" t="s">
        <v>293</v>
      </c>
      <c r="E74" s="73">
        <v>1119360</v>
      </c>
      <c r="F74" s="73">
        <v>596160</v>
      </c>
      <c r="G74" s="74">
        <f t="shared" si="0"/>
        <v>-523200</v>
      </c>
    </row>
    <row r="75" spans="2:7" outlineLevel="2" x14ac:dyDescent="0.2">
      <c r="B75" s="71" t="s">
        <v>24</v>
      </c>
      <c r="C75" s="72">
        <v>860013720</v>
      </c>
      <c r="D75" s="72" t="s">
        <v>273</v>
      </c>
      <c r="E75" s="73">
        <v>0</v>
      </c>
      <c r="F75" s="73">
        <v>166369214</v>
      </c>
      <c r="G75" s="74">
        <f t="shared" si="0"/>
        <v>166369214</v>
      </c>
    </row>
    <row r="76" spans="2:7" outlineLevel="2" x14ac:dyDescent="0.2">
      <c r="B76" s="71" t="s">
        <v>24</v>
      </c>
      <c r="C76" s="72">
        <v>860056070</v>
      </c>
      <c r="D76" s="72" t="s">
        <v>268</v>
      </c>
      <c r="E76" s="73">
        <v>1599569929</v>
      </c>
      <c r="F76" s="73">
        <v>1706840423</v>
      </c>
      <c r="G76" s="74">
        <f t="shared" ref="G76:G141" si="1">+F76-E76</f>
        <v>107270494</v>
      </c>
    </row>
    <row r="77" spans="2:7" outlineLevel="2" x14ac:dyDescent="0.2">
      <c r="B77" s="71" t="s">
        <v>24</v>
      </c>
      <c r="C77" s="72">
        <v>860066789</v>
      </c>
      <c r="D77" s="72" t="s">
        <v>269</v>
      </c>
      <c r="E77" s="73">
        <v>50237760</v>
      </c>
      <c r="F77" s="73">
        <v>57852857</v>
      </c>
      <c r="G77" s="74">
        <f t="shared" si="1"/>
        <v>7615097</v>
      </c>
    </row>
    <row r="78" spans="2:7" outlineLevel="2" x14ac:dyDescent="0.2">
      <c r="B78" s="71" t="s">
        <v>24</v>
      </c>
      <c r="C78" s="72">
        <v>860074914</v>
      </c>
      <c r="D78" s="72" t="s">
        <v>283</v>
      </c>
      <c r="E78" s="73">
        <v>430080</v>
      </c>
      <c r="F78" s="73">
        <v>1720320</v>
      </c>
      <c r="G78" s="74">
        <f t="shared" si="1"/>
        <v>1290240</v>
      </c>
    </row>
    <row r="79" spans="2:7" outlineLevel="2" x14ac:dyDescent="0.2">
      <c r="B79" s="71" t="s">
        <v>24</v>
      </c>
      <c r="C79" s="72">
        <v>860075558</v>
      </c>
      <c r="D79" s="72" t="s">
        <v>243</v>
      </c>
      <c r="E79" s="73">
        <v>10154316</v>
      </c>
      <c r="F79" s="73">
        <v>258334245</v>
      </c>
      <c r="G79" s="74">
        <f t="shared" si="1"/>
        <v>248179929</v>
      </c>
    </row>
    <row r="80" spans="2:7" outlineLevel="2" x14ac:dyDescent="0.2">
      <c r="B80" s="71" t="s">
        <v>24</v>
      </c>
      <c r="C80" s="72">
        <v>860401496</v>
      </c>
      <c r="D80" s="72" t="s">
        <v>303</v>
      </c>
      <c r="E80" s="73">
        <v>9092040</v>
      </c>
      <c r="F80" s="73">
        <v>0</v>
      </c>
      <c r="G80" s="74">
        <f t="shared" si="1"/>
        <v>-9092040</v>
      </c>
    </row>
    <row r="81" spans="2:7" outlineLevel="2" x14ac:dyDescent="0.2">
      <c r="B81" s="71" t="s">
        <v>24</v>
      </c>
      <c r="C81" s="72">
        <v>860403721</v>
      </c>
      <c r="D81" s="72" t="s">
        <v>304</v>
      </c>
      <c r="E81" s="73">
        <v>7432531</v>
      </c>
      <c r="F81" s="73">
        <v>0</v>
      </c>
      <c r="G81" s="74">
        <f t="shared" si="1"/>
        <v>-7432531</v>
      </c>
    </row>
    <row r="82" spans="2:7" outlineLevel="2" x14ac:dyDescent="0.2">
      <c r="B82" s="71" t="s">
        <v>24</v>
      </c>
      <c r="C82" s="72">
        <v>860503634</v>
      </c>
      <c r="D82" s="72" t="s">
        <v>305</v>
      </c>
      <c r="E82" s="73">
        <v>66916306</v>
      </c>
      <c r="F82" s="73">
        <v>0</v>
      </c>
      <c r="G82" s="74">
        <f t="shared" si="1"/>
        <v>-66916306</v>
      </c>
    </row>
    <row r="83" spans="2:7" outlineLevel="2" x14ac:dyDescent="0.2">
      <c r="B83" s="71" t="s">
        <v>24</v>
      </c>
      <c r="C83" s="72">
        <v>860517302</v>
      </c>
      <c r="D83" s="72" t="s">
        <v>199</v>
      </c>
      <c r="E83" s="73">
        <v>59221946</v>
      </c>
      <c r="F83" s="73">
        <v>5213590</v>
      </c>
      <c r="G83" s="74">
        <f t="shared" si="1"/>
        <v>-54008356</v>
      </c>
    </row>
    <row r="84" spans="2:7" outlineLevel="2" x14ac:dyDescent="0.2">
      <c r="B84" s="71" t="s">
        <v>24</v>
      </c>
      <c r="C84" s="72">
        <v>860517647</v>
      </c>
      <c r="D84" s="72" t="s">
        <v>25</v>
      </c>
      <c r="E84" s="73">
        <v>161912286</v>
      </c>
      <c r="F84" s="73">
        <v>102489685</v>
      </c>
      <c r="G84" s="74">
        <f t="shared" si="1"/>
        <v>-59422601</v>
      </c>
    </row>
    <row r="85" spans="2:7" outlineLevel="2" x14ac:dyDescent="0.2">
      <c r="B85" s="71" t="s">
        <v>24</v>
      </c>
      <c r="C85" s="72">
        <v>860535328</v>
      </c>
      <c r="D85" s="72" t="s">
        <v>306</v>
      </c>
      <c r="E85" s="73">
        <v>412444</v>
      </c>
      <c r="F85" s="73">
        <v>0</v>
      </c>
      <c r="G85" s="74">
        <f t="shared" si="1"/>
        <v>-412444</v>
      </c>
    </row>
    <row r="86" spans="2:7" outlineLevel="2" x14ac:dyDescent="0.2">
      <c r="B86" s="71" t="s">
        <v>24</v>
      </c>
      <c r="C86" s="72">
        <v>890480123</v>
      </c>
      <c r="D86" s="72" t="s">
        <v>254</v>
      </c>
      <c r="E86" s="73">
        <v>7864873</v>
      </c>
      <c r="F86" s="73">
        <v>8992873</v>
      </c>
      <c r="G86" s="74">
        <f t="shared" si="1"/>
        <v>1128000</v>
      </c>
    </row>
    <row r="87" spans="2:7" ht="12.75" outlineLevel="2" thickBot="1" x14ac:dyDescent="0.25">
      <c r="B87" s="71" t="s">
        <v>24</v>
      </c>
      <c r="C87" s="72">
        <v>891000692</v>
      </c>
      <c r="D87" s="72" t="s">
        <v>285</v>
      </c>
      <c r="E87" s="73">
        <v>2667377</v>
      </c>
      <c r="F87" s="73">
        <v>19651858</v>
      </c>
      <c r="G87" s="74">
        <f t="shared" si="1"/>
        <v>16984481</v>
      </c>
    </row>
    <row r="88" spans="2:7" ht="12.75" outlineLevel="1" thickBot="1" x14ac:dyDescent="0.25">
      <c r="B88" s="79" t="s">
        <v>180</v>
      </c>
      <c r="C88" s="80"/>
      <c r="D88" s="80"/>
      <c r="E88" s="81">
        <f>SUBTOTAL(9,E68:E87)</f>
        <v>2215157428</v>
      </c>
      <c r="F88" s="81">
        <f>SUBTOTAL(9,F68:F87)</f>
        <v>2550005555</v>
      </c>
      <c r="G88" s="82">
        <f>SUBTOTAL(9,G68:G87)</f>
        <v>334848127</v>
      </c>
    </row>
    <row r="89" spans="2:7" outlineLevel="2" x14ac:dyDescent="0.2">
      <c r="B89" s="71" t="s">
        <v>150</v>
      </c>
      <c r="C89" s="72">
        <v>800246953</v>
      </c>
      <c r="D89" s="72" t="s">
        <v>168</v>
      </c>
      <c r="E89" s="73">
        <v>1138507648</v>
      </c>
      <c r="F89" s="73">
        <v>0</v>
      </c>
      <c r="G89" s="74">
        <f t="shared" si="1"/>
        <v>-1138507648</v>
      </c>
    </row>
    <row r="90" spans="2:7" ht="12.75" outlineLevel="2" thickBot="1" x14ac:dyDescent="0.25">
      <c r="B90" s="71" t="s">
        <v>150</v>
      </c>
      <c r="C90" s="72">
        <v>899999061</v>
      </c>
      <c r="D90" s="72" t="s">
        <v>286</v>
      </c>
      <c r="E90" s="73">
        <v>3030756342</v>
      </c>
      <c r="F90" s="73">
        <v>2120458131</v>
      </c>
      <c r="G90" s="74">
        <f t="shared" si="1"/>
        <v>-910298211</v>
      </c>
    </row>
    <row r="91" spans="2:7" ht="12.75" outlineLevel="1" thickBot="1" x14ac:dyDescent="0.25">
      <c r="B91" s="79" t="s">
        <v>181</v>
      </c>
      <c r="C91" s="80"/>
      <c r="D91" s="80"/>
      <c r="E91" s="81">
        <f>SUBTOTAL(9,E89:E90)</f>
        <v>4169263990</v>
      </c>
      <c r="F91" s="81">
        <f>SUBTOTAL(9,F89:F90)</f>
        <v>2120458131</v>
      </c>
      <c r="G91" s="82">
        <f>SUBTOTAL(9,G89:G90)</f>
        <v>-2048805859</v>
      </c>
    </row>
    <row r="92" spans="2:7" outlineLevel="2" x14ac:dyDescent="0.2">
      <c r="B92" s="71" t="s">
        <v>277</v>
      </c>
      <c r="C92" s="72">
        <v>800017030</v>
      </c>
      <c r="D92" s="72" t="s">
        <v>81</v>
      </c>
      <c r="E92" s="73">
        <v>499687165</v>
      </c>
      <c r="F92" s="73">
        <v>499687165</v>
      </c>
      <c r="G92" s="74">
        <f t="shared" si="1"/>
        <v>0</v>
      </c>
    </row>
    <row r="93" spans="2:7" outlineLevel="2" x14ac:dyDescent="0.2">
      <c r="B93" s="71" t="s">
        <v>277</v>
      </c>
      <c r="C93" s="72">
        <v>800091594</v>
      </c>
      <c r="D93" s="72" t="s">
        <v>82</v>
      </c>
      <c r="E93" s="73">
        <v>11970414</v>
      </c>
      <c r="F93" s="73">
        <v>10285867</v>
      </c>
      <c r="G93" s="74">
        <f t="shared" si="1"/>
        <v>-1684547</v>
      </c>
    </row>
    <row r="94" spans="2:7" outlineLevel="2" x14ac:dyDescent="0.2">
      <c r="B94" s="71" t="s">
        <v>277</v>
      </c>
      <c r="C94" s="72">
        <v>800094067</v>
      </c>
      <c r="D94" s="72" t="s">
        <v>83</v>
      </c>
      <c r="E94" s="73">
        <v>1984621</v>
      </c>
      <c r="F94" s="73">
        <v>1984621</v>
      </c>
      <c r="G94" s="74">
        <f t="shared" si="1"/>
        <v>0</v>
      </c>
    </row>
    <row r="95" spans="2:7" outlineLevel="2" x14ac:dyDescent="0.2">
      <c r="B95" s="71" t="s">
        <v>277</v>
      </c>
      <c r="C95" s="72">
        <v>800094164</v>
      </c>
      <c r="D95" s="72" t="s">
        <v>84</v>
      </c>
      <c r="E95" s="73">
        <v>40021487</v>
      </c>
      <c r="F95" s="73">
        <v>35280975</v>
      </c>
      <c r="G95" s="74">
        <f t="shared" si="1"/>
        <v>-4740512</v>
      </c>
    </row>
    <row r="96" spans="2:7" outlineLevel="2" x14ac:dyDescent="0.2">
      <c r="B96" s="71" t="s">
        <v>277</v>
      </c>
      <c r="C96" s="72">
        <v>800098911</v>
      </c>
      <c r="D96" s="72" t="s">
        <v>166</v>
      </c>
      <c r="E96" s="73">
        <v>2802091</v>
      </c>
      <c r="F96" s="73">
        <v>225768</v>
      </c>
      <c r="G96" s="74">
        <f t="shared" si="1"/>
        <v>-2576323</v>
      </c>
    </row>
    <row r="97" spans="2:7" outlineLevel="2" x14ac:dyDescent="0.2">
      <c r="B97" s="71" t="s">
        <v>277</v>
      </c>
      <c r="C97" s="72">
        <v>800102504</v>
      </c>
      <c r="D97" s="72" t="s">
        <v>167</v>
      </c>
      <c r="E97" s="73">
        <v>37510752</v>
      </c>
      <c r="F97" s="73">
        <v>32482308</v>
      </c>
      <c r="G97" s="74">
        <f t="shared" si="1"/>
        <v>-5028444</v>
      </c>
    </row>
    <row r="98" spans="2:7" outlineLevel="2" x14ac:dyDescent="0.2">
      <c r="B98" s="71" t="s">
        <v>277</v>
      </c>
      <c r="C98" s="72">
        <v>800103913</v>
      </c>
      <c r="D98" s="72" t="s">
        <v>85</v>
      </c>
      <c r="E98" s="73">
        <v>74648120.560000002</v>
      </c>
      <c r="F98" s="73">
        <v>74648120.560000002</v>
      </c>
      <c r="G98" s="74">
        <f t="shared" si="1"/>
        <v>0</v>
      </c>
    </row>
    <row r="99" spans="2:7" outlineLevel="2" x14ac:dyDescent="0.2">
      <c r="B99" s="71" t="s">
        <v>277</v>
      </c>
      <c r="C99" s="72">
        <v>800103920</v>
      </c>
      <c r="D99" s="72" t="s">
        <v>86</v>
      </c>
      <c r="E99" s="73">
        <v>154406953</v>
      </c>
      <c r="F99" s="73">
        <v>138294755</v>
      </c>
      <c r="G99" s="74">
        <f t="shared" si="1"/>
        <v>-16112198</v>
      </c>
    </row>
    <row r="100" spans="2:7" outlineLevel="2" x14ac:dyDescent="0.2">
      <c r="B100" s="71" t="s">
        <v>277</v>
      </c>
      <c r="C100" s="72">
        <v>800103923</v>
      </c>
      <c r="D100" s="72" t="s">
        <v>213</v>
      </c>
      <c r="E100" s="73">
        <v>9650459</v>
      </c>
      <c r="F100" s="73">
        <v>9713409</v>
      </c>
      <c r="G100" s="74">
        <f t="shared" si="1"/>
        <v>62950</v>
      </c>
    </row>
    <row r="101" spans="2:7" outlineLevel="2" x14ac:dyDescent="0.2">
      <c r="B101" s="71" t="s">
        <v>277</v>
      </c>
      <c r="C101" s="72">
        <v>800103927</v>
      </c>
      <c r="D101" s="72" t="s">
        <v>87</v>
      </c>
      <c r="E101" s="73">
        <v>38253341</v>
      </c>
      <c r="F101" s="73">
        <v>38253341</v>
      </c>
      <c r="G101" s="74">
        <f t="shared" si="1"/>
        <v>0</v>
      </c>
    </row>
    <row r="102" spans="2:7" outlineLevel="2" x14ac:dyDescent="0.2">
      <c r="B102" s="71" t="s">
        <v>277</v>
      </c>
      <c r="C102" s="72">
        <v>800103935</v>
      </c>
      <c r="D102" s="72" t="s">
        <v>88</v>
      </c>
      <c r="E102" s="73">
        <v>248741484.21000001</v>
      </c>
      <c r="F102" s="73">
        <v>239160385.21000001</v>
      </c>
      <c r="G102" s="74">
        <f t="shared" si="1"/>
        <v>-9581099</v>
      </c>
    </row>
    <row r="103" spans="2:7" outlineLevel="2" x14ac:dyDescent="0.2">
      <c r="B103" s="71" t="s">
        <v>277</v>
      </c>
      <c r="C103" s="72">
        <v>800113672</v>
      </c>
      <c r="D103" s="72" t="s">
        <v>89</v>
      </c>
      <c r="E103" s="73">
        <v>8624233</v>
      </c>
      <c r="F103" s="73">
        <v>8168648</v>
      </c>
      <c r="G103" s="74">
        <f t="shared" si="1"/>
        <v>-455585</v>
      </c>
    </row>
    <row r="104" spans="2:7" outlineLevel="2" x14ac:dyDescent="0.2">
      <c r="B104" s="71" t="s">
        <v>277</v>
      </c>
      <c r="C104" s="72">
        <v>800114312</v>
      </c>
      <c r="D104" s="72" t="s">
        <v>90</v>
      </c>
      <c r="E104" s="73">
        <v>146156584</v>
      </c>
      <c r="F104" s="73">
        <v>67686008</v>
      </c>
      <c r="G104" s="74">
        <f t="shared" si="1"/>
        <v>-78470576</v>
      </c>
    </row>
    <row r="105" spans="2:7" outlineLevel="2" x14ac:dyDescent="0.2">
      <c r="B105" s="71" t="s">
        <v>277</v>
      </c>
      <c r="C105" s="72">
        <v>800176413</v>
      </c>
      <c r="D105" s="72" t="s">
        <v>91</v>
      </c>
      <c r="E105" s="73">
        <v>419675137</v>
      </c>
      <c r="F105" s="73">
        <v>431488527</v>
      </c>
      <c r="G105" s="74">
        <f t="shared" si="1"/>
        <v>11813390</v>
      </c>
    </row>
    <row r="106" spans="2:7" outlineLevel="2" x14ac:dyDescent="0.2">
      <c r="B106" s="71" t="s">
        <v>277</v>
      </c>
      <c r="C106" s="72">
        <v>800180260</v>
      </c>
      <c r="D106" s="72" t="s">
        <v>92</v>
      </c>
      <c r="E106" s="73">
        <v>8274315</v>
      </c>
      <c r="F106" s="73">
        <v>8274315</v>
      </c>
      <c r="G106" s="74">
        <f t="shared" si="1"/>
        <v>0</v>
      </c>
    </row>
    <row r="107" spans="2:7" outlineLevel="2" x14ac:dyDescent="0.2">
      <c r="B107" s="71" t="s">
        <v>277</v>
      </c>
      <c r="C107" s="72">
        <v>800182159</v>
      </c>
      <c r="D107" s="72" t="s">
        <v>93</v>
      </c>
      <c r="E107" s="73">
        <v>3499945</v>
      </c>
      <c r="F107" s="73">
        <v>3499945</v>
      </c>
      <c r="G107" s="74">
        <f t="shared" si="1"/>
        <v>0</v>
      </c>
    </row>
    <row r="108" spans="2:7" outlineLevel="2" x14ac:dyDescent="0.2">
      <c r="B108" s="71" t="s">
        <v>277</v>
      </c>
      <c r="C108" s="72">
        <v>800198972</v>
      </c>
      <c r="D108" s="72" t="s">
        <v>214</v>
      </c>
      <c r="E108" s="73">
        <v>8955073</v>
      </c>
      <c r="F108" s="73">
        <v>8955073</v>
      </c>
      <c r="G108" s="74">
        <f t="shared" si="1"/>
        <v>0</v>
      </c>
    </row>
    <row r="109" spans="2:7" outlineLevel="2" x14ac:dyDescent="0.2">
      <c r="B109" s="71" t="s">
        <v>277</v>
      </c>
      <c r="C109" s="72">
        <v>802003228</v>
      </c>
      <c r="D109" s="72" t="s">
        <v>94</v>
      </c>
      <c r="E109" s="73">
        <v>24995158</v>
      </c>
      <c r="F109" s="73">
        <v>22590553</v>
      </c>
      <c r="G109" s="74">
        <f t="shared" si="1"/>
        <v>-2404605</v>
      </c>
    </row>
    <row r="110" spans="2:7" outlineLevel="2" x14ac:dyDescent="0.2">
      <c r="B110" s="71" t="s">
        <v>277</v>
      </c>
      <c r="C110" s="72">
        <v>812000243</v>
      </c>
      <c r="D110" s="72" t="s">
        <v>95</v>
      </c>
      <c r="E110" s="73">
        <v>8783632</v>
      </c>
      <c r="F110" s="73">
        <v>6793952</v>
      </c>
      <c r="G110" s="74">
        <f t="shared" si="1"/>
        <v>-1989680</v>
      </c>
    </row>
    <row r="111" spans="2:7" outlineLevel="2" x14ac:dyDescent="0.2">
      <c r="B111" s="71" t="s">
        <v>277</v>
      </c>
      <c r="C111" s="72">
        <v>832001966</v>
      </c>
      <c r="D111" s="72" t="s">
        <v>96</v>
      </c>
      <c r="E111" s="73">
        <v>559645143</v>
      </c>
      <c r="F111" s="73">
        <v>556320292</v>
      </c>
      <c r="G111" s="74">
        <f t="shared" si="1"/>
        <v>-3324851</v>
      </c>
    </row>
    <row r="112" spans="2:7" outlineLevel="2" x14ac:dyDescent="0.2">
      <c r="B112" s="71" t="s">
        <v>277</v>
      </c>
      <c r="C112" s="72">
        <v>890000464</v>
      </c>
      <c r="D112" s="72" t="s">
        <v>307</v>
      </c>
      <c r="E112" s="73">
        <v>113600</v>
      </c>
      <c r="F112" s="73">
        <v>0</v>
      </c>
      <c r="G112" s="74">
        <f t="shared" si="1"/>
        <v>-113600</v>
      </c>
    </row>
    <row r="113" spans="2:7" outlineLevel="2" x14ac:dyDescent="0.2">
      <c r="B113" s="71" t="s">
        <v>277</v>
      </c>
      <c r="C113" s="72">
        <v>890001639</v>
      </c>
      <c r="D113" s="72" t="s">
        <v>97</v>
      </c>
      <c r="E113" s="73">
        <v>40190319</v>
      </c>
      <c r="F113" s="73">
        <v>40190319</v>
      </c>
      <c r="G113" s="74">
        <f t="shared" si="1"/>
        <v>0</v>
      </c>
    </row>
    <row r="114" spans="2:7" outlineLevel="2" x14ac:dyDescent="0.2">
      <c r="B114" s="71" t="s">
        <v>277</v>
      </c>
      <c r="C114" s="72">
        <v>890102006</v>
      </c>
      <c r="D114" s="72" t="s">
        <v>98</v>
      </c>
      <c r="E114" s="73">
        <v>138371464</v>
      </c>
      <c r="F114" s="73">
        <v>136498728</v>
      </c>
      <c r="G114" s="74">
        <f t="shared" si="1"/>
        <v>-1872736</v>
      </c>
    </row>
    <row r="115" spans="2:7" outlineLevel="2" x14ac:dyDescent="0.2">
      <c r="B115" s="71" t="s">
        <v>277</v>
      </c>
      <c r="C115" s="72">
        <v>890102018</v>
      </c>
      <c r="D115" s="72" t="s">
        <v>99</v>
      </c>
      <c r="E115" s="73">
        <v>1244726</v>
      </c>
      <c r="F115" s="73">
        <v>1244726</v>
      </c>
      <c r="G115" s="74">
        <f t="shared" si="1"/>
        <v>0</v>
      </c>
    </row>
    <row r="116" spans="2:7" outlineLevel="2" x14ac:dyDescent="0.2">
      <c r="B116" s="71" t="s">
        <v>277</v>
      </c>
      <c r="C116" s="72">
        <v>890201235</v>
      </c>
      <c r="D116" s="72" t="s">
        <v>81</v>
      </c>
      <c r="E116" s="73">
        <v>16750794</v>
      </c>
      <c r="F116" s="73">
        <v>16750794</v>
      </c>
      <c r="G116" s="74">
        <f t="shared" si="1"/>
        <v>0</v>
      </c>
    </row>
    <row r="117" spans="2:7" outlineLevel="2" x14ac:dyDescent="0.2">
      <c r="B117" s="71" t="s">
        <v>277</v>
      </c>
      <c r="C117" s="72">
        <v>890399029</v>
      </c>
      <c r="D117" s="72" t="s">
        <v>100</v>
      </c>
      <c r="E117" s="73">
        <v>134755866</v>
      </c>
      <c r="F117" s="73">
        <v>90767330</v>
      </c>
      <c r="G117" s="74">
        <f t="shared" si="1"/>
        <v>-43988536</v>
      </c>
    </row>
    <row r="118" spans="2:7" outlineLevel="2" x14ac:dyDescent="0.2">
      <c r="B118" s="71" t="s">
        <v>277</v>
      </c>
      <c r="C118" s="72">
        <v>890480126</v>
      </c>
      <c r="D118" s="72" t="s">
        <v>101</v>
      </c>
      <c r="E118" s="73">
        <v>253980763</v>
      </c>
      <c r="F118" s="73">
        <v>250590415</v>
      </c>
      <c r="G118" s="74">
        <f t="shared" si="1"/>
        <v>-3390348</v>
      </c>
    </row>
    <row r="119" spans="2:7" outlineLevel="2" x14ac:dyDescent="0.2">
      <c r="B119" s="71" t="s">
        <v>277</v>
      </c>
      <c r="C119" s="72">
        <v>890480184</v>
      </c>
      <c r="D119" s="72" t="s">
        <v>102</v>
      </c>
      <c r="E119" s="73">
        <v>50755830</v>
      </c>
      <c r="F119" s="73">
        <v>50755830</v>
      </c>
      <c r="G119" s="74">
        <f t="shared" si="1"/>
        <v>0</v>
      </c>
    </row>
    <row r="120" spans="2:7" outlineLevel="2" x14ac:dyDescent="0.2">
      <c r="B120" s="71" t="s">
        <v>277</v>
      </c>
      <c r="C120" s="72">
        <v>890500890</v>
      </c>
      <c r="D120" s="72" t="s">
        <v>194</v>
      </c>
      <c r="E120" s="73">
        <v>98798546</v>
      </c>
      <c r="F120" s="73">
        <v>112344422</v>
      </c>
      <c r="G120" s="74">
        <f t="shared" si="1"/>
        <v>13545876</v>
      </c>
    </row>
    <row r="121" spans="2:7" outlineLevel="2" x14ac:dyDescent="0.2">
      <c r="B121" s="71" t="s">
        <v>277</v>
      </c>
      <c r="C121" s="72">
        <v>890716145</v>
      </c>
      <c r="D121" s="72" t="s">
        <v>104</v>
      </c>
      <c r="E121" s="73">
        <v>188083114</v>
      </c>
      <c r="F121" s="73">
        <v>149866731</v>
      </c>
      <c r="G121" s="74">
        <f t="shared" si="1"/>
        <v>-38216383</v>
      </c>
    </row>
    <row r="122" spans="2:7" outlineLevel="2" x14ac:dyDescent="0.2">
      <c r="B122" s="71" t="s">
        <v>277</v>
      </c>
      <c r="C122" s="72">
        <v>890900286</v>
      </c>
      <c r="D122" s="72" t="s">
        <v>105</v>
      </c>
      <c r="E122" s="73">
        <v>11929048</v>
      </c>
      <c r="F122" s="73">
        <v>11929048</v>
      </c>
      <c r="G122" s="74">
        <f t="shared" si="1"/>
        <v>0</v>
      </c>
    </row>
    <row r="123" spans="2:7" outlineLevel="2" x14ac:dyDescent="0.2">
      <c r="B123" s="71" t="s">
        <v>277</v>
      </c>
      <c r="C123" s="72">
        <v>890906445</v>
      </c>
      <c r="D123" s="72" t="s">
        <v>158</v>
      </c>
      <c r="E123" s="73">
        <v>103210</v>
      </c>
      <c r="F123" s="73">
        <v>103210</v>
      </c>
      <c r="G123" s="74">
        <f t="shared" si="1"/>
        <v>0</v>
      </c>
    </row>
    <row r="124" spans="2:7" outlineLevel="2" x14ac:dyDescent="0.2">
      <c r="B124" s="71" t="s">
        <v>277</v>
      </c>
      <c r="C124" s="72">
        <v>890980998</v>
      </c>
      <c r="D124" s="72" t="s">
        <v>165</v>
      </c>
      <c r="E124" s="73">
        <v>388357</v>
      </c>
      <c r="F124" s="73">
        <v>388357</v>
      </c>
      <c r="G124" s="74">
        <f t="shared" si="1"/>
        <v>0</v>
      </c>
    </row>
    <row r="125" spans="2:7" outlineLevel="2" x14ac:dyDescent="0.2">
      <c r="B125" s="71" t="s">
        <v>277</v>
      </c>
      <c r="C125" s="72">
        <v>891180070</v>
      </c>
      <c r="D125" s="72" t="s">
        <v>159</v>
      </c>
      <c r="E125" s="73">
        <v>3542766</v>
      </c>
      <c r="F125" s="73">
        <v>3542766</v>
      </c>
      <c r="G125" s="74">
        <f t="shared" si="1"/>
        <v>0</v>
      </c>
    </row>
    <row r="126" spans="2:7" outlineLevel="2" x14ac:dyDescent="0.2">
      <c r="B126" s="71" t="s">
        <v>277</v>
      </c>
      <c r="C126" s="72">
        <v>891280001</v>
      </c>
      <c r="D126" s="72" t="s">
        <v>107</v>
      </c>
      <c r="E126" s="73">
        <v>60776463</v>
      </c>
      <c r="F126" s="73">
        <v>55204914</v>
      </c>
      <c r="G126" s="74">
        <f t="shared" si="1"/>
        <v>-5571549</v>
      </c>
    </row>
    <row r="127" spans="2:7" outlineLevel="2" x14ac:dyDescent="0.2">
      <c r="B127" s="71" t="s">
        <v>277</v>
      </c>
      <c r="C127" s="72">
        <v>891480085</v>
      </c>
      <c r="D127" s="72" t="s">
        <v>108</v>
      </c>
      <c r="E127" s="73">
        <v>7105823</v>
      </c>
      <c r="F127" s="73">
        <v>7105823</v>
      </c>
      <c r="G127" s="74">
        <f t="shared" si="1"/>
        <v>0</v>
      </c>
    </row>
    <row r="128" spans="2:7" outlineLevel="2" x14ac:dyDescent="0.2">
      <c r="B128" s="71" t="s">
        <v>277</v>
      </c>
      <c r="C128" s="72">
        <v>891580016</v>
      </c>
      <c r="D128" s="72" t="s">
        <v>109</v>
      </c>
      <c r="E128" s="73">
        <v>42640641</v>
      </c>
      <c r="F128" s="73">
        <v>42640641</v>
      </c>
      <c r="G128" s="74">
        <f t="shared" si="1"/>
        <v>0</v>
      </c>
    </row>
    <row r="129" spans="2:7" outlineLevel="2" x14ac:dyDescent="0.2">
      <c r="B129" s="71" t="s">
        <v>277</v>
      </c>
      <c r="C129" s="72">
        <v>891680004</v>
      </c>
      <c r="D129" s="72" t="s">
        <v>110</v>
      </c>
      <c r="E129" s="73">
        <v>75837328</v>
      </c>
      <c r="F129" s="73">
        <v>57790250</v>
      </c>
      <c r="G129" s="74">
        <f t="shared" si="1"/>
        <v>-18047078</v>
      </c>
    </row>
    <row r="130" spans="2:7" outlineLevel="2" x14ac:dyDescent="0.2">
      <c r="B130" s="71" t="s">
        <v>277</v>
      </c>
      <c r="C130" s="72">
        <v>891780009</v>
      </c>
      <c r="D130" s="72" t="s">
        <v>208</v>
      </c>
      <c r="E130" s="73">
        <v>1371417</v>
      </c>
      <c r="F130" s="73">
        <v>1371417</v>
      </c>
      <c r="G130" s="74">
        <f t="shared" si="1"/>
        <v>0</v>
      </c>
    </row>
    <row r="131" spans="2:7" outlineLevel="2" x14ac:dyDescent="0.2">
      <c r="B131" s="71" t="s">
        <v>277</v>
      </c>
      <c r="C131" s="72">
        <v>891800498</v>
      </c>
      <c r="D131" s="72" t="s">
        <v>111</v>
      </c>
      <c r="E131" s="73">
        <v>83327613</v>
      </c>
      <c r="F131" s="73">
        <v>83312733</v>
      </c>
      <c r="G131" s="74">
        <f t="shared" si="1"/>
        <v>-14880</v>
      </c>
    </row>
    <row r="132" spans="2:7" outlineLevel="2" x14ac:dyDescent="0.2">
      <c r="B132" s="71" t="s">
        <v>277</v>
      </c>
      <c r="C132" s="72">
        <v>891855502</v>
      </c>
      <c r="D132" s="72" t="s">
        <v>112</v>
      </c>
      <c r="E132" s="73">
        <v>292174205.69999999</v>
      </c>
      <c r="F132" s="73">
        <v>289993396</v>
      </c>
      <c r="G132" s="74">
        <f t="shared" si="1"/>
        <v>-2180809.6999999881</v>
      </c>
    </row>
    <row r="133" spans="2:7" outlineLevel="2" x14ac:dyDescent="0.2">
      <c r="B133" s="71" t="s">
        <v>277</v>
      </c>
      <c r="C133" s="72">
        <v>892000148</v>
      </c>
      <c r="D133" s="72" t="s">
        <v>113</v>
      </c>
      <c r="E133" s="73">
        <v>209280831</v>
      </c>
      <c r="F133" s="73">
        <v>197961151</v>
      </c>
      <c r="G133" s="74">
        <f t="shared" si="1"/>
        <v>-11319680</v>
      </c>
    </row>
    <row r="134" spans="2:7" outlineLevel="2" x14ac:dyDescent="0.2">
      <c r="B134" s="71" t="s">
        <v>277</v>
      </c>
      <c r="C134" s="72">
        <v>892001476</v>
      </c>
      <c r="D134" s="72" t="s">
        <v>114</v>
      </c>
      <c r="E134" s="73">
        <v>126803049</v>
      </c>
      <c r="F134" s="73">
        <v>195394893</v>
      </c>
      <c r="G134" s="74">
        <f t="shared" si="1"/>
        <v>68591844</v>
      </c>
    </row>
    <row r="135" spans="2:7" outlineLevel="2" x14ac:dyDescent="0.2">
      <c r="B135" s="71" t="s">
        <v>277</v>
      </c>
      <c r="C135" s="72">
        <v>892099120</v>
      </c>
      <c r="D135" s="72" t="s">
        <v>115</v>
      </c>
      <c r="E135" s="73">
        <v>4790888</v>
      </c>
      <c r="F135" s="73">
        <v>2374904</v>
      </c>
      <c r="G135" s="74">
        <f t="shared" si="1"/>
        <v>-2415984</v>
      </c>
    </row>
    <row r="136" spans="2:7" outlineLevel="2" x14ac:dyDescent="0.2">
      <c r="B136" s="71" t="s">
        <v>277</v>
      </c>
      <c r="C136" s="72">
        <v>892099149</v>
      </c>
      <c r="D136" s="72" t="s">
        <v>308</v>
      </c>
      <c r="E136" s="73">
        <v>33024721</v>
      </c>
      <c r="F136" s="73">
        <v>0</v>
      </c>
      <c r="G136" s="74">
        <f t="shared" si="1"/>
        <v>-33024721</v>
      </c>
    </row>
    <row r="137" spans="2:7" outlineLevel="2" x14ac:dyDescent="0.2">
      <c r="B137" s="71" t="s">
        <v>277</v>
      </c>
      <c r="C137" s="72">
        <v>892099152</v>
      </c>
      <c r="D137" s="72" t="s">
        <v>309</v>
      </c>
      <c r="E137" s="73">
        <v>2751517</v>
      </c>
      <c r="F137" s="73">
        <v>0</v>
      </c>
      <c r="G137" s="74">
        <f t="shared" si="1"/>
        <v>-2751517</v>
      </c>
    </row>
    <row r="138" spans="2:7" outlineLevel="2" x14ac:dyDescent="0.2">
      <c r="B138" s="71" t="s">
        <v>277</v>
      </c>
      <c r="C138" s="72">
        <v>892115003</v>
      </c>
      <c r="D138" s="72" t="s">
        <v>116</v>
      </c>
      <c r="E138" s="73">
        <v>176461025</v>
      </c>
      <c r="F138" s="73">
        <v>176461025</v>
      </c>
      <c r="G138" s="74">
        <f t="shared" si="1"/>
        <v>0</v>
      </c>
    </row>
    <row r="139" spans="2:7" outlineLevel="2" x14ac:dyDescent="0.2">
      <c r="B139" s="71" t="s">
        <v>277</v>
      </c>
      <c r="C139" s="72">
        <v>892280016</v>
      </c>
      <c r="D139" s="72" t="s">
        <v>117</v>
      </c>
      <c r="E139" s="73">
        <v>9045451</v>
      </c>
      <c r="F139" s="73">
        <v>9045451</v>
      </c>
      <c r="G139" s="74">
        <f t="shared" si="1"/>
        <v>0</v>
      </c>
    </row>
    <row r="140" spans="2:7" outlineLevel="2" x14ac:dyDescent="0.2">
      <c r="B140" s="71" t="s">
        <v>277</v>
      </c>
      <c r="C140" s="72">
        <v>892280021</v>
      </c>
      <c r="D140" s="72" t="s">
        <v>118</v>
      </c>
      <c r="E140" s="73">
        <v>53268656</v>
      </c>
      <c r="F140" s="73">
        <v>37031642</v>
      </c>
      <c r="G140" s="74">
        <f t="shared" si="1"/>
        <v>-16237014</v>
      </c>
    </row>
    <row r="141" spans="2:7" outlineLevel="2" x14ac:dyDescent="0.2">
      <c r="B141" s="71" t="s">
        <v>277</v>
      </c>
      <c r="C141" s="72">
        <v>892300211</v>
      </c>
      <c r="D141" s="72" t="s">
        <v>310</v>
      </c>
      <c r="E141" s="73">
        <v>80073</v>
      </c>
      <c r="F141" s="73">
        <v>0</v>
      </c>
      <c r="G141" s="74">
        <f t="shared" si="1"/>
        <v>-80073</v>
      </c>
    </row>
    <row r="142" spans="2:7" outlineLevel="2" x14ac:dyDescent="0.2">
      <c r="B142" s="71" t="s">
        <v>277</v>
      </c>
      <c r="C142" s="72">
        <v>892399999</v>
      </c>
      <c r="D142" s="72" t="s">
        <v>119</v>
      </c>
      <c r="E142" s="73">
        <v>112631446</v>
      </c>
      <c r="F142" s="73">
        <v>91423267</v>
      </c>
      <c r="G142" s="74">
        <f t="shared" ref="G142:G213" si="2">+F142-E142</f>
        <v>-21208179</v>
      </c>
    </row>
    <row r="143" spans="2:7" outlineLevel="2" x14ac:dyDescent="0.2">
      <c r="B143" s="71" t="s">
        <v>277</v>
      </c>
      <c r="C143" s="72">
        <v>899999114</v>
      </c>
      <c r="D143" s="72" t="s">
        <v>120</v>
      </c>
      <c r="E143" s="73">
        <v>1045940922</v>
      </c>
      <c r="F143" s="73">
        <v>762221804</v>
      </c>
      <c r="G143" s="74">
        <f t="shared" si="2"/>
        <v>-283719118</v>
      </c>
    </row>
    <row r="144" spans="2:7" outlineLevel="2" x14ac:dyDescent="0.2">
      <c r="B144" s="71" t="s">
        <v>277</v>
      </c>
      <c r="C144" s="72">
        <v>899999336</v>
      </c>
      <c r="D144" s="72" t="s">
        <v>173</v>
      </c>
      <c r="E144" s="73">
        <v>1061180780</v>
      </c>
      <c r="F144" s="73">
        <v>1057541040</v>
      </c>
      <c r="G144" s="74">
        <f t="shared" si="2"/>
        <v>-3639740</v>
      </c>
    </row>
    <row r="145" spans="2:7" ht="12.75" outlineLevel="2" thickBot="1" x14ac:dyDescent="0.25">
      <c r="B145" s="71" t="s">
        <v>277</v>
      </c>
      <c r="C145" s="72">
        <v>900034608</v>
      </c>
      <c r="D145" s="72" t="s">
        <v>149</v>
      </c>
      <c r="E145" s="73">
        <v>423998537</v>
      </c>
      <c r="F145" s="73">
        <v>423998537</v>
      </c>
      <c r="G145" s="74">
        <f t="shared" si="2"/>
        <v>0</v>
      </c>
    </row>
    <row r="146" spans="2:7" ht="12.75" outlineLevel="1" thickBot="1" x14ac:dyDescent="0.25">
      <c r="B146" s="79" t="s">
        <v>280</v>
      </c>
      <c r="C146" s="80"/>
      <c r="D146" s="80"/>
      <c r="E146" s="81">
        <f>SUBTOTAL(9,E92:E145)</f>
        <v>7069785897.4699993</v>
      </c>
      <c r="F146" s="81">
        <f>SUBTOTAL(9,F92:F145)</f>
        <v>6549639591.7700005</v>
      </c>
      <c r="G146" s="82">
        <f>SUBTOTAL(9,G92:G145)</f>
        <v>-520146305.69999999</v>
      </c>
    </row>
    <row r="147" spans="2:7" outlineLevel="2" x14ac:dyDescent="0.2">
      <c r="B147" s="71" t="s">
        <v>278</v>
      </c>
      <c r="C147" s="72">
        <v>800037166</v>
      </c>
      <c r="D147" s="72" t="s">
        <v>169</v>
      </c>
      <c r="E147" s="73">
        <v>20955</v>
      </c>
      <c r="F147" s="73">
        <v>302205</v>
      </c>
      <c r="G147" s="74">
        <f t="shared" si="2"/>
        <v>281250</v>
      </c>
    </row>
    <row r="148" spans="2:7" outlineLevel="2" x14ac:dyDescent="0.2">
      <c r="B148" s="71" t="s">
        <v>278</v>
      </c>
      <c r="C148" s="72">
        <v>800044113</v>
      </c>
      <c r="D148" s="72" t="s">
        <v>195</v>
      </c>
      <c r="E148" s="73">
        <v>2368296</v>
      </c>
      <c r="F148" s="73">
        <v>2368296</v>
      </c>
      <c r="G148" s="74">
        <f t="shared" si="2"/>
        <v>0</v>
      </c>
    </row>
    <row r="149" spans="2:7" outlineLevel="2" x14ac:dyDescent="0.2">
      <c r="B149" s="71" t="s">
        <v>278</v>
      </c>
      <c r="C149" s="72">
        <v>800079035</v>
      </c>
      <c r="D149" s="72" t="s">
        <v>196</v>
      </c>
      <c r="E149" s="73">
        <v>56451</v>
      </c>
      <c r="F149" s="73">
        <v>56451</v>
      </c>
      <c r="G149" s="74">
        <f t="shared" si="2"/>
        <v>0</v>
      </c>
    </row>
    <row r="150" spans="2:7" outlineLevel="2" x14ac:dyDescent="0.2">
      <c r="B150" s="71" t="s">
        <v>278</v>
      </c>
      <c r="C150" s="72">
        <v>800095466</v>
      </c>
      <c r="D150" s="72" t="s">
        <v>170</v>
      </c>
      <c r="E150" s="73">
        <v>51300</v>
      </c>
      <c r="F150" s="73">
        <v>51300</v>
      </c>
      <c r="G150" s="74">
        <f t="shared" si="2"/>
        <v>0</v>
      </c>
    </row>
    <row r="151" spans="2:7" outlineLevel="2" x14ac:dyDescent="0.2">
      <c r="B151" s="71" t="s">
        <v>278</v>
      </c>
      <c r="C151" s="72">
        <v>800096595</v>
      </c>
      <c r="D151" s="72" t="s">
        <v>162</v>
      </c>
      <c r="E151" s="73">
        <v>77900</v>
      </c>
      <c r="F151" s="73">
        <v>77900</v>
      </c>
      <c r="G151" s="74">
        <f t="shared" si="2"/>
        <v>0</v>
      </c>
    </row>
    <row r="152" spans="2:7" outlineLevel="2" x14ac:dyDescent="0.2">
      <c r="B152" s="71" t="s">
        <v>278</v>
      </c>
      <c r="C152" s="72">
        <v>800098195</v>
      </c>
      <c r="D152" s="72" t="s">
        <v>197</v>
      </c>
      <c r="E152" s="73">
        <v>7805324</v>
      </c>
      <c r="F152" s="73">
        <v>7805324</v>
      </c>
      <c r="G152" s="74">
        <f t="shared" si="2"/>
        <v>0</v>
      </c>
    </row>
    <row r="153" spans="2:7" outlineLevel="2" x14ac:dyDescent="0.2">
      <c r="B153" s="71" t="s">
        <v>278</v>
      </c>
      <c r="C153" s="72">
        <v>800099310</v>
      </c>
      <c r="D153" s="72" t="s">
        <v>311</v>
      </c>
      <c r="E153" s="73">
        <v>138000</v>
      </c>
      <c r="F153" s="73">
        <v>0</v>
      </c>
      <c r="G153" s="74">
        <f t="shared" si="2"/>
        <v>-138000</v>
      </c>
    </row>
    <row r="154" spans="2:7" outlineLevel="2" x14ac:dyDescent="0.2">
      <c r="B154" s="71" t="s">
        <v>278</v>
      </c>
      <c r="C154" s="72">
        <v>800100053</v>
      </c>
      <c r="D154" s="72" t="s">
        <v>255</v>
      </c>
      <c r="E154" s="73">
        <v>148770</v>
      </c>
      <c r="F154" s="73">
        <v>148770</v>
      </c>
      <c r="G154" s="74">
        <f t="shared" si="2"/>
        <v>0</v>
      </c>
    </row>
    <row r="155" spans="2:7" outlineLevel="2" x14ac:dyDescent="0.2">
      <c r="B155" s="71" t="s">
        <v>278</v>
      </c>
      <c r="C155" s="72">
        <v>800100137</v>
      </c>
      <c r="D155" s="72" t="s">
        <v>231</v>
      </c>
      <c r="E155" s="73">
        <v>103347</v>
      </c>
      <c r="F155" s="73">
        <v>103347</v>
      </c>
      <c r="G155" s="74">
        <f t="shared" si="2"/>
        <v>0</v>
      </c>
    </row>
    <row r="156" spans="2:7" outlineLevel="2" x14ac:dyDescent="0.2">
      <c r="B156" s="71" t="s">
        <v>278</v>
      </c>
      <c r="C156" s="72">
        <v>800100145</v>
      </c>
      <c r="D156" s="72" t="s">
        <v>256</v>
      </c>
      <c r="E156" s="73">
        <v>90600</v>
      </c>
      <c r="F156" s="73">
        <v>90600</v>
      </c>
      <c r="G156" s="74">
        <f t="shared" si="2"/>
        <v>0</v>
      </c>
    </row>
    <row r="157" spans="2:7" outlineLevel="2" x14ac:dyDescent="0.2">
      <c r="B157" s="71" t="s">
        <v>278</v>
      </c>
      <c r="C157" s="72">
        <v>800128428</v>
      </c>
      <c r="D157" s="72" t="s">
        <v>209</v>
      </c>
      <c r="E157" s="73">
        <v>102642</v>
      </c>
      <c r="F157" s="73">
        <v>102642</v>
      </c>
      <c r="G157" s="74">
        <f t="shared" si="2"/>
        <v>0</v>
      </c>
    </row>
    <row r="158" spans="2:7" outlineLevel="2" x14ac:dyDescent="0.2">
      <c r="B158" s="71" t="s">
        <v>278</v>
      </c>
      <c r="C158" s="72">
        <v>806001439</v>
      </c>
      <c r="D158" s="72" t="s">
        <v>215</v>
      </c>
      <c r="E158" s="73">
        <v>48700</v>
      </c>
      <c r="F158" s="73">
        <v>48700</v>
      </c>
      <c r="G158" s="74">
        <f t="shared" si="2"/>
        <v>0</v>
      </c>
    </row>
    <row r="159" spans="2:7" outlineLevel="2" x14ac:dyDescent="0.2">
      <c r="B159" s="71" t="s">
        <v>278</v>
      </c>
      <c r="C159" s="72">
        <v>890000864</v>
      </c>
      <c r="D159" s="72" t="s">
        <v>312</v>
      </c>
      <c r="E159" s="73">
        <v>91236</v>
      </c>
      <c r="F159" s="73">
        <v>0</v>
      </c>
      <c r="G159" s="74">
        <f t="shared" si="2"/>
        <v>-91236</v>
      </c>
    </row>
    <row r="160" spans="2:7" outlineLevel="2" x14ac:dyDescent="0.2">
      <c r="B160" s="71" t="s">
        <v>278</v>
      </c>
      <c r="C160" s="72">
        <v>890112371</v>
      </c>
      <c r="D160" s="72" t="s">
        <v>151</v>
      </c>
      <c r="E160" s="73">
        <v>48700</v>
      </c>
      <c r="F160" s="73">
        <v>48700</v>
      </c>
      <c r="G160" s="74">
        <f t="shared" si="2"/>
        <v>0</v>
      </c>
    </row>
    <row r="161" spans="2:7" outlineLevel="2" x14ac:dyDescent="0.2">
      <c r="B161" s="71" t="s">
        <v>278</v>
      </c>
      <c r="C161" s="72">
        <v>890201190</v>
      </c>
      <c r="D161" s="72" t="s">
        <v>244</v>
      </c>
      <c r="E161" s="73">
        <v>52929</v>
      </c>
      <c r="F161" s="73">
        <v>52929</v>
      </c>
      <c r="G161" s="74">
        <f t="shared" si="2"/>
        <v>0</v>
      </c>
    </row>
    <row r="162" spans="2:7" outlineLevel="2" x14ac:dyDescent="0.2">
      <c r="B162" s="71" t="s">
        <v>278</v>
      </c>
      <c r="C162" s="72">
        <v>890399045</v>
      </c>
      <c r="D162" s="72" t="s">
        <v>229</v>
      </c>
      <c r="E162" s="73">
        <v>9567367</v>
      </c>
      <c r="F162" s="73">
        <v>9567367</v>
      </c>
      <c r="G162" s="74">
        <f t="shared" si="2"/>
        <v>0</v>
      </c>
    </row>
    <row r="163" spans="2:7" outlineLevel="2" x14ac:dyDescent="0.2">
      <c r="B163" s="71" t="s">
        <v>278</v>
      </c>
      <c r="C163" s="72">
        <v>890501434</v>
      </c>
      <c r="D163" s="72" t="s">
        <v>103</v>
      </c>
      <c r="E163" s="73">
        <v>12618273</v>
      </c>
      <c r="F163" s="73">
        <v>12618273</v>
      </c>
      <c r="G163" s="74">
        <f t="shared" si="2"/>
        <v>0</v>
      </c>
    </row>
    <row r="164" spans="2:7" outlineLevel="2" x14ac:dyDescent="0.2">
      <c r="B164" s="71" t="s">
        <v>278</v>
      </c>
      <c r="C164" s="72">
        <v>890503373</v>
      </c>
      <c r="D164" s="72" t="s">
        <v>313</v>
      </c>
      <c r="E164" s="73">
        <v>55499</v>
      </c>
      <c r="F164" s="73">
        <v>0</v>
      </c>
      <c r="G164" s="74">
        <f t="shared" si="2"/>
        <v>-55499</v>
      </c>
    </row>
    <row r="165" spans="2:7" outlineLevel="2" x14ac:dyDescent="0.2">
      <c r="B165" s="71" t="s">
        <v>278</v>
      </c>
      <c r="C165" s="72">
        <v>890702038</v>
      </c>
      <c r="D165" s="72" t="s">
        <v>314</v>
      </c>
      <c r="E165" s="73">
        <v>209269</v>
      </c>
      <c r="F165" s="73">
        <v>0</v>
      </c>
      <c r="G165" s="74">
        <f t="shared" si="2"/>
        <v>-209269</v>
      </c>
    </row>
    <row r="166" spans="2:7" outlineLevel="2" x14ac:dyDescent="0.2">
      <c r="B166" s="71" t="s">
        <v>278</v>
      </c>
      <c r="C166" s="72">
        <v>890905211</v>
      </c>
      <c r="D166" s="72" t="s">
        <v>106</v>
      </c>
      <c r="E166" s="73">
        <v>3641774</v>
      </c>
      <c r="F166" s="73">
        <v>3641774</v>
      </c>
      <c r="G166" s="74">
        <f t="shared" si="2"/>
        <v>0</v>
      </c>
    </row>
    <row r="167" spans="2:7" outlineLevel="2" x14ac:dyDescent="0.2">
      <c r="B167" s="71" t="s">
        <v>278</v>
      </c>
      <c r="C167" s="72">
        <v>890980095</v>
      </c>
      <c r="D167" s="72" t="s">
        <v>315</v>
      </c>
      <c r="E167" s="73">
        <v>902462</v>
      </c>
      <c r="F167" s="73">
        <v>0</v>
      </c>
      <c r="G167" s="74">
        <f t="shared" si="2"/>
        <v>-902462</v>
      </c>
    </row>
    <row r="168" spans="2:7" outlineLevel="2" x14ac:dyDescent="0.2">
      <c r="B168" s="71" t="s">
        <v>278</v>
      </c>
      <c r="C168" s="72">
        <v>890981107</v>
      </c>
      <c r="D168" s="72" t="s">
        <v>234</v>
      </c>
      <c r="E168" s="73">
        <v>56452</v>
      </c>
      <c r="F168" s="73">
        <v>56452</v>
      </c>
      <c r="G168" s="74">
        <f t="shared" si="2"/>
        <v>0</v>
      </c>
    </row>
    <row r="169" spans="2:7" outlineLevel="2" x14ac:dyDescent="0.2">
      <c r="B169" s="71" t="s">
        <v>278</v>
      </c>
      <c r="C169" s="72">
        <v>890983716</v>
      </c>
      <c r="D169" s="72" t="s">
        <v>163</v>
      </c>
      <c r="E169" s="73">
        <v>2266</v>
      </c>
      <c r="F169" s="73">
        <v>2266</v>
      </c>
      <c r="G169" s="74">
        <f t="shared" si="2"/>
        <v>0</v>
      </c>
    </row>
    <row r="170" spans="2:7" outlineLevel="2" x14ac:dyDescent="0.2">
      <c r="B170" s="71" t="s">
        <v>278</v>
      </c>
      <c r="C170" s="72">
        <v>890983873</v>
      </c>
      <c r="D170" s="72" t="s">
        <v>235</v>
      </c>
      <c r="E170" s="73">
        <v>229131</v>
      </c>
      <c r="F170" s="73">
        <v>229131</v>
      </c>
      <c r="G170" s="74">
        <f t="shared" si="2"/>
        <v>0</v>
      </c>
    </row>
    <row r="171" spans="2:7" outlineLevel="2" x14ac:dyDescent="0.2">
      <c r="B171" s="71" t="s">
        <v>278</v>
      </c>
      <c r="C171" s="72">
        <v>890983938</v>
      </c>
      <c r="D171" s="72" t="s">
        <v>236</v>
      </c>
      <c r="E171" s="73">
        <v>131386</v>
      </c>
      <c r="F171" s="73">
        <v>131386</v>
      </c>
      <c r="G171" s="74">
        <f t="shared" si="2"/>
        <v>0</v>
      </c>
    </row>
    <row r="172" spans="2:7" outlineLevel="2" x14ac:dyDescent="0.2">
      <c r="B172" s="71" t="s">
        <v>278</v>
      </c>
      <c r="C172" s="72">
        <v>891180009</v>
      </c>
      <c r="D172" s="72" t="s">
        <v>154</v>
      </c>
      <c r="E172" s="73">
        <v>215512</v>
      </c>
      <c r="F172" s="73">
        <v>163378</v>
      </c>
      <c r="G172" s="74">
        <f t="shared" si="2"/>
        <v>-52134</v>
      </c>
    </row>
    <row r="173" spans="2:7" outlineLevel="2" x14ac:dyDescent="0.2">
      <c r="B173" s="71" t="s">
        <v>278</v>
      </c>
      <c r="C173" s="72">
        <v>891180021</v>
      </c>
      <c r="D173" s="72" t="s">
        <v>155</v>
      </c>
      <c r="E173" s="73">
        <v>164572</v>
      </c>
      <c r="F173" s="73">
        <v>164572</v>
      </c>
      <c r="G173" s="74">
        <f t="shared" si="2"/>
        <v>0</v>
      </c>
    </row>
    <row r="174" spans="2:7" outlineLevel="2" x14ac:dyDescent="0.2">
      <c r="B174" s="71" t="s">
        <v>278</v>
      </c>
      <c r="C174" s="72">
        <v>891180028</v>
      </c>
      <c r="D174" s="72" t="s">
        <v>216</v>
      </c>
      <c r="E174" s="73">
        <v>51300</v>
      </c>
      <c r="F174" s="73">
        <v>51300</v>
      </c>
      <c r="G174" s="74">
        <f t="shared" si="2"/>
        <v>0</v>
      </c>
    </row>
    <row r="175" spans="2:7" outlineLevel="2" x14ac:dyDescent="0.2">
      <c r="B175" s="71" t="s">
        <v>278</v>
      </c>
      <c r="C175" s="72">
        <v>891180069</v>
      </c>
      <c r="D175" s="72" t="s">
        <v>157</v>
      </c>
      <c r="E175" s="73">
        <v>5772039</v>
      </c>
      <c r="F175" s="73">
        <v>5772039</v>
      </c>
      <c r="G175" s="74">
        <f t="shared" si="2"/>
        <v>0</v>
      </c>
    </row>
    <row r="176" spans="2:7" outlineLevel="2" x14ac:dyDescent="0.2">
      <c r="B176" s="71" t="s">
        <v>278</v>
      </c>
      <c r="C176" s="72">
        <v>891180076</v>
      </c>
      <c r="D176" s="72" t="s">
        <v>224</v>
      </c>
      <c r="E176" s="73">
        <v>51680</v>
      </c>
      <c r="F176" s="73">
        <v>51680</v>
      </c>
      <c r="G176" s="74">
        <f t="shared" si="2"/>
        <v>0</v>
      </c>
    </row>
    <row r="177" spans="2:7" outlineLevel="2" x14ac:dyDescent="0.2">
      <c r="B177" s="71" t="s">
        <v>278</v>
      </c>
      <c r="C177" s="72">
        <v>891180182</v>
      </c>
      <c r="D177" s="72" t="s">
        <v>210</v>
      </c>
      <c r="E177" s="73">
        <v>48735</v>
      </c>
      <c r="F177" s="73">
        <v>48735</v>
      </c>
      <c r="G177" s="74">
        <f t="shared" si="2"/>
        <v>0</v>
      </c>
    </row>
    <row r="178" spans="2:7" ht="12.75" outlineLevel="2" thickBot="1" x14ac:dyDescent="0.25">
      <c r="B178" s="71" t="s">
        <v>278</v>
      </c>
      <c r="C178" s="72">
        <v>891480030</v>
      </c>
      <c r="D178" s="72" t="s">
        <v>257</v>
      </c>
      <c r="E178" s="73">
        <v>78100</v>
      </c>
      <c r="F178" s="73">
        <v>78100</v>
      </c>
      <c r="G178" s="74">
        <f t="shared" si="2"/>
        <v>0</v>
      </c>
    </row>
    <row r="179" spans="2:7" ht="12.75" outlineLevel="1" thickBot="1" x14ac:dyDescent="0.25">
      <c r="B179" s="79" t="s">
        <v>281</v>
      </c>
      <c r="C179" s="80"/>
      <c r="D179" s="80"/>
      <c r="E179" s="81">
        <f>SUBTOTAL(9,E147:E178)</f>
        <v>45000967</v>
      </c>
      <c r="F179" s="81">
        <f>SUBTOTAL(9,F147:F178)</f>
        <v>43833617</v>
      </c>
      <c r="G179" s="82">
        <f>SUBTOTAL(9,G147:G178)</f>
        <v>-1167350</v>
      </c>
    </row>
    <row r="180" spans="2:7" ht="12.75" outlineLevel="2" thickBot="1" x14ac:dyDescent="0.25">
      <c r="B180" s="71" t="s">
        <v>26</v>
      </c>
      <c r="C180" s="72">
        <v>800246953</v>
      </c>
      <c r="D180" s="72" t="s">
        <v>168</v>
      </c>
      <c r="E180" s="73">
        <v>858307875</v>
      </c>
      <c r="F180" s="73">
        <v>933556899</v>
      </c>
      <c r="G180" s="74">
        <f t="shared" si="2"/>
        <v>75249024</v>
      </c>
    </row>
    <row r="181" spans="2:7" ht="12.75" outlineLevel="1" thickBot="1" x14ac:dyDescent="0.25">
      <c r="B181" s="79" t="s">
        <v>182</v>
      </c>
      <c r="C181" s="80"/>
      <c r="D181" s="80"/>
      <c r="E181" s="81">
        <f>SUBTOTAL(9,E180:E180)</f>
        <v>858307875</v>
      </c>
      <c r="F181" s="81">
        <f>SUBTOTAL(9,F180:F180)</f>
        <v>933556899</v>
      </c>
      <c r="G181" s="82">
        <f>SUBTOTAL(9,G180:G180)</f>
        <v>75249024</v>
      </c>
    </row>
    <row r="182" spans="2:7" ht="12.75" outlineLevel="2" thickBot="1" x14ac:dyDescent="0.25">
      <c r="B182" s="71" t="s">
        <v>27</v>
      </c>
      <c r="C182" s="72">
        <v>800246953</v>
      </c>
      <c r="D182" s="72" t="s">
        <v>168</v>
      </c>
      <c r="E182" s="73">
        <v>699271319</v>
      </c>
      <c r="F182" s="73">
        <v>699271319</v>
      </c>
      <c r="G182" s="74">
        <f t="shared" si="2"/>
        <v>0</v>
      </c>
    </row>
    <row r="183" spans="2:7" ht="12.75" outlineLevel="1" thickBot="1" x14ac:dyDescent="0.25">
      <c r="B183" s="79" t="s">
        <v>183</v>
      </c>
      <c r="C183" s="80"/>
      <c r="D183" s="80"/>
      <c r="E183" s="81">
        <f>SUBTOTAL(9,E182:E182)</f>
        <v>699271319</v>
      </c>
      <c r="F183" s="81">
        <f>SUBTOTAL(9,F182:F182)</f>
        <v>699271319</v>
      </c>
      <c r="G183" s="82">
        <f>SUBTOTAL(9,G182:G182)</f>
        <v>0</v>
      </c>
    </row>
    <row r="184" spans="2:7" ht="12.75" outlineLevel="2" thickBot="1" x14ac:dyDescent="0.25">
      <c r="B184" s="71" t="s">
        <v>287</v>
      </c>
      <c r="C184" s="72">
        <v>800246953</v>
      </c>
      <c r="D184" s="72" t="s">
        <v>168</v>
      </c>
      <c r="E184" s="73">
        <v>0</v>
      </c>
      <c r="F184" s="73">
        <v>14343578802</v>
      </c>
      <c r="G184" s="74">
        <f t="shared" si="2"/>
        <v>14343578802</v>
      </c>
    </row>
    <row r="185" spans="2:7" ht="12.75" outlineLevel="1" thickBot="1" x14ac:dyDescent="0.25">
      <c r="B185" s="79" t="s">
        <v>291</v>
      </c>
      <c r="C185" s="80"/>
      <c r="D185" s="80"/>
      <c r="E185" s="81">
        <f>SUBTOTAL(9,E184:E184)</f>
        <v>0</v>
      </c>
      <c r="F185" s="81">
        <f>SUBTOTAL(9,F184:F184)</f>
        <v>14343578802</v>
      </c>
      <c r="G185" s="82">
        <f>SUBTOTAL(9,G184:G184)</f>
        <v>14343578802</v>
      </c>
    </row>
    <row r="186" spans="2:7" ht="12.75" outlineLevel="2" thickBot="1" x14ac:dyDescent="0.25">
      <c r="B186" s="71" t="s">
        <v>28</v>
      </c>
      <c r="C186" s="72">
        <v>800246953</v>
      </c>
      <c r="D186" s="72" t="s">
        <v>168</v>
      </c>
      <c r="E186" s="73">
        <v>1067734258.55</v>
      </c>
      <c r="F186" s="73">
        <v>1331725279</v>
      </c>
      <c r="G186" s="74">
        <f t="shared" si="2"/>
        <v>263991020.45000005</v>
      </c>
    </row>
    <row r="187" spans="2:7" ht="12.75" outlineLevel="1" thickBot="1" x14ac:dyDescent="0.25">
      <c r="B187" s="79" t="s">
        <v>184</v>
      </c>
      <c r="C187" s="80"/>
      <c r="D187" s="80"/>
      <c r="E187" s="81">
        <f>SUBTOTAL(9,E186:E186)</f>
        <v>1067734258.55</v>
      </c>
      <c r="F187" s="81">
        <f>SUBTOTAL(9,F186:F186)</f>
        <v>1331725279</v>
      </c>
      <c r="G187" s="82">
        <f>SUBTOTAL(9,G186:G186)</f>
        <v>263991020.45000005</v>
      </c>
    </row>
    <row r="188" spans="2:7" ht="12.75" outlineLevel="2" thickBot="1" x14ac:dyDescent="0.25">
      <c r="B188" s="71" t="s">
        <v>29</v>
      </c>
      <c r="C188" s="72">
        <v>800246953</v>
      </c>
      <c r="D188" s="72" t="s">
        <v>168</v>
      </c>
      <c r="E188" s="73">
        <v>28359605477.770004</v>
      </c>
      <c r="F188" s="73">
        <v>15473361308.670002</v>
      </c>
      <c r="G188" s="74">
        <f t="shared" si="2"/>
        <v>-12886244169.100002</v>
      </c>
    </row>
    <row r="189" spans="2:7" ht="12.75" outlineLevel="1" thickBot="1" x14ac:dyDescent="0.25">
      <c r="B189" s="79" t="s">
        <v>185</v>
      </c>
      <c r="C189" s="80"/>
      <c r="D189" s="80"/>
      <c r="E189" s="81">
        <f>SUBTOTAL(9,E188:E188)</f>
        <v>28359605477.770004</v>
      </c>
      <c r="F189" s="81">
        <f>SUBTOTAL(9,F188:F188)</f>
        <v>15473361308.670002</v>
      </c>
      <c r="G189" s="82">
        <f>SUBTOTAL(9,G188:G188)</f>
        <v>-12886244169.100002</v>
      </c>
    </row>
    <row r="190" spans="2:7" outlineLevel="2" x14ac:dyDescent="0.2">
      <c r="B190" s="71" t="s">
        <v>30</v>
      </c>
      <c r="C190" s="72">
        <v>800006150</v>
      </c>
      <c r="D190" s="72" t="s">
        <v>121</v>
      </c>
      <c r="E190" s="73">
        <v>23651</v>
      </c>
      <c r="F190" s="73">
        <v>23651</v>
      </c>
      <c r="G190" s="74">
        <f t="shared" si="2"/>
        <v>0</v>
      </c>
    </row>
    <row r="191" spans="2:7" outlineLevel="2" x14ac:dyDescent="0.2">
      <c r="B191" s="71" t="s">
        <v>30</v>
      </c>
      <c r="C191" s="72">
        <v>800053550</v>
      </c>
      <c r="D191" s="72" t="s">
        <v>230</v>
      </c>
      <c r="E191" s="73">
        <v>8647850</v>
      </c>
      <c r="F191" s="73">
        <v>2800000</v>
      </c>
      <c r="G191" s="74">
        <f t="shared" si="2"/>
        <v>-5847850</v>
      </c>
    </row>
    <row r="192" spans="2:7" outlineLevel="2" x14ac:dyDescent="0.2">
      <c r="B192" s="71" t="s">
        <v>30</v>
      </c>
      <c r="C192" s="72">
        <v>800149384</v>
      </c>
      <c r="D192" s="72" t="s">
        <v>174</v>
      </c>
      <c r="E192" s="73">
        <v>3563200</v>
      </c>
      <c r="F192" s="73">
        <v>20663910</v>
      </c>
      <c r="G192" s="74">
        <f t="shared" si="2"/>
        <v>17100710</v>
      </c>
    </row>
    <row r="193" spans="2:7" outlineLevel="2" x14ac:dyDescent="0.2">
      <c r="B193" s="71" t="s">
        <v>30</v>
      </c>
      <c r="C193" s="72">
        <v>800162035</v>
      </c>
      <c r="D193" s="72" t="s">
        <v>123</v>
      </c>
      <c r="E193" s="73">
        <v>32046977</v>
      </c>
      <c r="F193" s="73">
        <v>30157983</v>
      </c>
      <c r="G193" s="74">
        <f t="shared" si="2"/>
        <v>-1888994</v>
      </c>
    </row>
    <row r="194" spans="2:7" outlineLevel="2" x14ac:dyDescent="0.2">
      <c r="B194" s="71" t="s">
        <v>30</v>
      </c>
      <c r="C194" s="72">
        <v>800250634</v>
      </c>
      <c r="D194" s="72" t="s">
        <v>288</v>
      </c>
      <c r="E194" s="73">
        <v>3428287</v>
      </c>
      <c r="F194" s="73">
        <v>3201687</v>
      </c>
      <c r="G194" s="74">
        <f t="shared" si="2"/>
        <v>-226600</v>
      </c>
    </row>
    <row r="195" spans="2:7" outlineLevel="2" x14ac:dyDescent="0.2">
      <c r="B195" s="71" t="s">
        <v>30</v>
      </c>
      <c r="C195" s="72">
        <v>813005431</v>
      </c>
      <c r="D195" s="72" t="s">
        <v>124</v>
      </c>
      <c r="E195" s="73">
        <v>24329806.649999999</v>
      </c>
      <c r="F195" s="73">
        <v>24081441.649999999</v>
      </c>
      <c r="G195" s="74">
        <f t="shared" si="2"/>
        <v>-248365</v>
      </c>
    </row>
    <row r="196" spans="2:7" outlineLevel="2" x14ac:dyDescent="0.2">
      <c r="B196" s="71" t="s">
        <v>30</v>
      </c>
      <c r="C196" s="72">
        <v>830023202</v>
      </c>
      <c r="D196" s="72" t="s">
        <v>316</v>
      </c>
      <c r="E196" s="73">
        <v>260400</v>
      </c>
      <c r="F196" s="73">
        <v>0</v>
      </c>
      <c r="G196" s="74">
        <f t="shared" si="2"/>
        <v>-260400</v>
      </c>
    </row>
    <row r="197" spans="2:7" outlineLevel="2" x14ac:dyDescent="0.2">
      <c r="B197" s="71" t="s">
        <v>30</v>
      </c>
      <c r="C197" s="72">
        <v>830028288</v>
      </c>
      <c r="D197" s="72" t="s">
        <v>125</v>
      </c>
      <c r="E197" s="73">
        <v>5435553</v>
      </c>
      <c r="F197" s="73">
        <v>5435553</v>
      </c>
      <c r="G197" s="74">
        <f t="shared" si="2"/>
        <v>0</v>
      </c>
    </row>
    <row r="198" spans="2:7" outlineLevel="2" x14ac:dyDescent="0.2">
      <c r="B198" s="71" t="s">
        <v>30</v>
      </c>
      <c r="C198" s="72">
        <v>860015536</v>
      </c>
      <c r="D198" s="72" t="s">
        <v>237</v>
      </c>
      <c r="E198" s="73">
        <v>7291600</v>
      </c>
      <c r="F198" s="73">
        <v>1602300</v>
      </c>
      <c r="G198" s="74">
        <f t="shared" si="2"/>
        <v>-5689300</v>
      </c>
    </row>
    <row r="199" spans="2:7" outlineLevel="2" x14ac:dyDescent="0.2">
      <c r="B199" s="71" t="s">
        <v>30</v>
      </c>
      <c r="C199" s="72">
        <v>860035992</v>
      </c>
      <c r="D199" s="72" t="s">
        <v>172</v>
      </c>
      <c r="E199" s="73">
        <v>6261660</v>
      </c>
      <c r="F199" s="73">
        <v>19415372</v>
      </c>
      <c r="G199" s="74">
        <f t="shared" si="2"/>
        <v>13153712</v>
      </c>
    </row>
    <row r="200" spans="2:7" outlineLevel="2" x14ac:dyDescent="0.2">
      <c r="B200" s="71" t="s">
        <v>30</v>
      </c>
      <c r="C200" s="72">
        <v>860037950</v>
      </c>
      <c r="D200" s="72" t="s">
        <v>201</v>
      </c>
      <c r="E200" s="73">
        <v>12345655</v>
      </c>
      <c r="F200" s="73">
        <v>21169846</v>
      </c>
      <c r="G200" s="74">
        <f t="shared" si="2"/>
        <v>8824191</v>
      </c>
    </row>
    <row r="201" spans="2:7" outlineLevel="2" x14ac:dyDescent="0.2">
      <c r="B201" s="71" t="s">
        <v>30</v>
      </c>
      <c r="C201" s="72">
        <v>890102768</v>
      </c>
      <c r="D201" s="72" t="s">
        <v>202</v>
      </c>
      <c r="E201" s="73">
        <v>151047</v>
      </c>
      <c r="F201" s="73">
        <v>1268360</v>
      </c>
      <c r="G201" s="74">
        <f t="shared" si="2"/>
        <v>1117313</v>
      </c>
    </row>
    <row r="202" spans="2:7" outlineLevel="2" x14ac:dyDescent="0.2">
      <c r="B202" s="71" t="s">
        <v>30</v>
      </c>
      <c r="C202" s="72">
        <v>890205361</v>
      </c>
      <c r="D202" s="72" t="s">
        <v>72</v>
      </c>
      <c r="E202" s="73">
        <v>51300</v>
      </c>
      <c r="F202" s="73">
        <v>2246900</v>
      </c>
      <c r="G202" s="74">
        <f t="shared" si="2"/>
        <v>2195600</v>
      </c>
    </row>
    <row r="203" spans="2:7" outlineLevel="2" x14ac:dyDescent="0.2">
      <c r="B203" s="71" t="s">
        <v>30</v>
      </c>
      <c r="C203" s="72">
        <v>891180084</v>
      </c>
      <c r="D203" s="72" t="s">
        <v>121</v>
      </c>
      <c r="E203" s="73">
        <v>1045113</v>
      </c>
      <c r="F203" s="73">
        <v>1045113</v>
      </c>
      <c r="G203" s="74">
        <f t="shared" si="2"/>
        <v>0</v>
      </c>
    </row>
    <row r="204" spans="2:7" outlineLevel="2" x14ac:dyDescent="0.2">
      <c r="B204" s="71" t="s">
        <v>30</v>
      </c>
      <c r="C204" s="72">
        <v>900033371</v>
      </c>
      <c r="D204" s="72" t="s">
        <v>153</v>
      </c>
      <c r="E204" s="73">
        <v>9095961</v>
      </c>
      <c r="F204" s="73">
        <v>4832114</v>
      </c>
      <c r="G204" s="74">
        <f t="shared" si="2"/>
        <v>-4263847</v>
      </c>
    </row>
    <row r="205" spans="2:7" outlineLevel="2" x14ac:dyDescent="0.2">
      <c r="B205" s="71" t="s">
        <v>30</v>
      </c>
      <c r="C205" s="72">
        <v>900256090</v>
      </c>
      <c r="D205" s="72" t="s">
        <v>79</v>
      </c>
      <c r="E205" s="73">
        <v>3538600</v>
      </c>
      <c r="F205" s="73">
        <v>3538600</v>
      </c>
      <c r="G205" s="74">
        <f t="shared" si="2"/>
        <v>0</v>
      </c>
    </row>
    <row r="206" spans="2:7" outlineLevel="2" x14ac:dyDescent="0.2">
      <c r="B206" s="71" t="s">
        <v>30</v>
      </c>
      <c r="C206" s="72">
        <v>900357414</v>
      </c>
      <c r="D206" s="72" t="s">
        <v>127</v>
      </c>
      <c r="E206" s="73">
        <v>3757220</v>
      </c>
      <c r="F206" s="73">
        <v>3757220</v>
      </c>
      <c r="G206" s="74">
        <f t="shared" si="2"/>
        <v>0</v>
      </c>
    </row>
    <row r="207" spans="2:7" outlineLevel="2" x14ac:dyDescent="0.2">
      <c r="B207" s="71" t="s">
        <v>30</v>
      </c>
      <c r="C207" s="72">
        <v>901126913</v>
      </c>
      <c r="D207" s="72" t="s">
        <v>217</v>
      </c>
      <c r="E207" s="73">
        <v>1519754</v>
      </c>
      <c r="F207" s="73">
        <v>1156813</v>
      </c>
      <c r="G207" s="74">
        <f t="shared" si="2"/>
        <v>-362941</v>
      </c>
    </row>
    <row r="208" spans="2:7" outlineLevel="2" x14ac:dyDescent="0.2">
      <c r="B208" s="71" t="s">
        <v>30</v>
      </c>
      <c r="C208" s="72">
        <v>901127065</v>
      </c>
      <c r="D208" s="72" t="s">
        <v>200</v>
      </c>
      <c r="E208" s="73">
        <v>11242946</v>
      </c>
      <c r="F208" s="73">
        <v>5830687</v>
      </c>
      <c r="G208" s="74">
        <f t="shared" si="2"/>
        <v>-5412259</v>
      </c>
    </row>
    <row r="209" spans="2:7" outlineLevel="2" x14ac:dyDescent="0.2">
      <c r="B209" s="71" t="s">
        <v>30</v>
      </c>
      <c r="C209" s="72">
        <v>901127521</v>
      </c>
      <c r="D209" s="72" t="s">
        <v>128</v>
      </c>
      <c r="E209" s="73">
        <v>32904933.759999998</v>
      </c>
      <c r="F209" s="73">
        <v>16497886</v>
      </c>
      <c r="G209" s="74">
        <f t="shared" si="2"/>
        <v>-16407047.759999998</v>
      </c>
    </row>
    <row r="210" spans="2:7" outlineLevel="2" x14ac:dyDescent="0.2">
      <c r="B210" s="71" t="s">
        <v>30</v>
      </c>
      <c r="C210" s="72">
        <v>901153056</v>
      </c>
      <c r="D210" s="72" t="s">
        <v>218</v>
      </c>
      <c r="E210" s="73">
        <v>1258579</v>
      </c>
      <c r="F210" s="73">
        <v>1210079</v>
      </c>
      <c r="G210" s="74">
        <f t="shared" si="2"/>
        <v>-48500</v>
      </c>
    </row>
    <row r="211" spans="2:7" ht="12.75" outlineLevel="2" thickBot="1" x14ac:dyDescent="0.25">
      <c r="B211" s="71" t="s">
        <v>30</v>
      </c>
      <c r="C211" s="72">
        <v>901153500</v>
      </c>
      <c r="D211" s="72" t="s">
        <v>223</v>
      </c>
      <c r="E211" s="73">
        <v>156100</v>
      </c>
      <c r="F211" s="73">
        <v>1375912</v>
      </c>
      <c r="G211" s="74">
        <f t="shared" si="2"/>
        <v>1219812</v>
      </c>
    </row>
    <row r="212" spans="2:7" ht="12.75" outlineLevel="1" thickBot="1" x14ac:dyDescent="0.25">
      <c r="B212" s="79" t="s">
        <v>186</v>
      </c>
      <c r="C212" s="80"/>
      <c r="D212" s="80"/>
      <c r="E212" s="81">
        <f>SUBTOTAL(9,E190:E211)</f>
        <v>168356193.41</v>
      </c>
      <c r="F212" s="81">
        <f>SUBTOTAL(9,F190:F211)</f>
        <v>171311427.65000001</v>
      </c>
      <c r="G212" s="82">
        <f>SUBTOTAL(9,G190:G211)</f>
        <v>2955234.2400000021</v>
      </c>
    </row>
    <row r="213" spans="2:7" outlineLevel="2" x14ac:dyDescent="0.2">
      <c r="B213" s="71" t="s">
        <v>31</v>
      </c>
      <c r="C213" s="72">
        <v>800058016</v>
      </c>
      <c r="D213" s="72" t="s">
        <v>317</v>
      </c>
      <c r="E213" s="73">
        <v>11282.13</v>
      </c>
      <c r="F213" s="73">
        <v>0</v>
      </c>
      <c r="G213" s="74">
        <f t="shared" si="2"/>
        <v>-11282.13</v>
      </c>
    </row>
    <row r="214" spans="2:7" outlineLevel="2" x14ac:dyDescent="0.2">
      <c r="B214" s="71" t="s">
        <v>31</v>
      </c>
      <c r="C214" s="72">
        <v>800197177</v>
      </c>
      <c r="D214" s="72" t="s">
        <v>129</v>
      </c>
      <c r="E214" s="73">
        <v>714236036</v>
      </c>
      <c r="F214" s="73">
        <v>714236036</v>
      </c>
      <c r="G214" s="74">
        <f t="shared" ref="G214:G285" si="3">+F214-E214</f>
        <v>0</v>
      </c>
    </row>
    <row r="215" spans="2:7" outlineLevel="2" x14ac:dyDescent="0.2">
      <c r="B215" s="71" t="s">
        <v>31</v>
      </c>
      <c r="C215" s="72">
        <v>800216538</v>
      </c>
      <c r="D215" s="72" t="s">
        <v>130</v>
      </c>
      <c r="E215" s="73">
        <v>24794908</v>
      </c>
      <c r="F215" s="73">
        <v>24794908</v>
      </c>
      <c r="G215" s="74">
        <f t="shared" si="3"/>
        <v>0</v>
      </c>
    </row>
    <row r="216" spans="2:7" outlineLevel="2" x14ac:dyDescent="0.2">
      <c r="B216" s="71" t="s">
        <v>31</v>
      </c>
      <c r="C216" s="72">
        <v>830077633</v>
      </c>
      <c r="D216" s="72" t="s">
        <v>131</v>
      </c>
      <c r="E216" s="73">
        <v>3927200</v>
      </c>
      <c r="F216" s="73">
        <v>3927200</v>
      </c>
      <c r="G216" s="74">
        <f t="shared" si="3"/>
        <v>0</v>
      </c>
    </row>
    <row r="217" spans="2:7" ht="12.75" outlineLevel="2" thickBot="1" x14ac:dyDescent="0.25">
      <c r="B217" s="71" t="s">
        <v>31</v>
      </c>
      <c r="C217" s="72">
        <v>901034790</v>
      </c>
      <c r="D217" s="72" t="s">
        <v>221</v>
      </c>
      <c r="E217" s="73">
        <v>0</v>
      </c>
      <c r="F217" s="73">
        <v>1933100</v>
      </c>
      <c r="G217" s="74">
        <f t="shared" si="3"/>
        <v>1933100</v>
      </c>
    </row>
    <row r="218" spans="2:7" ht="12.75" outlineLevel="1" thickBot="1" x14ac:dyDescent="0.25">
      <c r="B218" s="79" t="s">
        <v>187</v>
      </c>
      <c r="C218" s="80"/>
      <c r="D218" s="80"/>
      <c r="E218" s="81">
        <f>SUBTOTAL(9,E213:E217)</f>
        <v>742969426.13</v>
      </c>
      <c r="F218" s="81">
        <f>SUBTOTAL(9,F213:F217)</f>
        <v>744891244</v>
      </c>
      <c r="G218" s="82">
        <f>SUBTOTAL(9,G213:G217)</f>
        <v>1921817.87</v>
      </c>
    </row>
    <row r="219" spans="2:7" ht="12.75" outlineLevel="2" thickBot="1" x14ac:dyDescent="0.25">
      <c r="B219" s="71" t="s">
        <v>240</v>
      </c>
      <c r="C219" s="72">
        <v>860045904</v>
      </c>
      <c r="D219" s="72" t="s">
        <v>51</v>
      </c>
      <c r="E219" s="73">
        <v>215118087</v>
      </c>
      <c r="F219" s="73">
        <v>215118087</v>
      </c>
      <c r="G219" s="74">
        <f t="shared" si="3"/>
        <v>0</v>
      </c>
    </row>
    <row r="220" spans="2:7" ht="12.75" outlineLevel="1" thickBot="1" x14ac:dyDescent="0.25">
      <c r="B220" s="79" t="s">
        <v>322</v>
      </c>
      <c r="C220" s="80"/>
      <c r="D220" s="80"/>
      <c r="E220" s="81">
        <f>SUBTOTAL(9,E219:E219)</f>
        <v>215118087</v>
      </c>
      <c r="F220" s="81">
        <f>SUBTOTAL(9,F219:F219)</f>
        <v>215118087</v>
      </c>
      <c r="G220" s="82">
        <f>SUBTOTAL(9,G219:G219)</f>
        <v>0</v>
      </c>
    </row>
    <row r="221" spans="2:7" outlineLevel="2" x14ac:dyDescent="0.2">
      <c r="B221" s="71" t="s">
        <v>161</v>
      </c>
      <c r="C221" s="72">
        <v>800140949</v>
      </c>
      <c r="D221" s="72" t="s">
        <v>54</v>
      </c>
      <c r="E221" s="73">
        <v>11442611404.650002</v>
      </c>
      <c r="F221" s="73">
        <v>10633162489.65</v>
      </c>
      <c r="G221" s="74">
        <f t="shared" si="3"/>
        <v>-809448915.00000191</v>
      </c>
    </row>
    <row r="222" spans="2:7" outlineLevel="2" x14ac:dyDescent="0.2">
      <c r="B222" s="71" t="s">
        <v>161</v>
      </c>
      <c r="C222" s="72">
        <v>800250119</v>
      </c>
      <c r="D222" s="72" t="s">
        <v>56</v>
      </c>
      <c r="E222" s="73">
        <v>681036322.60000038</v>
      </c>
      <c r="F222" s="73">
        <v>650444333.97000003</v>
      </c>
      <c r="G222" s="74">
        <f t="shared" si="3"/>
        <v>-30591988.630000353</v>
      </c>
    </row>
    <row r="223" spans="2:7" outlineLevel="2" x14ac:dyDescent="0.2">
      <c r="B223" s="71" t="s">
        <v>161</v>
      </c>
      <c r="C223" s="72">
        <v>804002105</v>
      </c>
      <c r="D223" s="72" t="s">
        <v>58</v>
      </c>
      <c r="E223" s="73">
        <v>55547344</v>
      </c>
      <c r="F223" s="73">
        <v>55547344</v>
      </c>
      <c r="G223" s="74">
        <f t="shared" si="3"/>
        <v>0</v>
      </c>
    </row>
    <row r="224" spans="2:7" outlineLevel="2" x14ac:dyDescent="0.2">
      <c r="B224" s="71" t="s">
        <v>161</v>
      </c>
      <c r="C224" s="72">
        <v>805000427</v>
      </c>
      <c r="D224" s="72" t="s">
        <v>59</v>
      </c>
      <c r="E224" s="73">
        <v>2713595868.7799997</v>
      </c>
      <c r="F224" s="73">
        <v>2682143612.7800007</v>
      </c>
      <c r="G224" s="74">
        <f t="shared" si="3"/>
        <v>-31452255.999999046</v>
      </c>
    </row>
    <row r="225" spans="2:7" outlineLevel="2" x14ac:dyDescent="0.2">
      <c r="B225" s="71" t="s">
        <v>161</v>
      </c>
      <c r="C225" s="72">
        <v>811004055</v>
      </c>
      <c r="D225" s="72" t="s">
        <v>136</v>
      </c>
      <c r="E225" s="73">
        <v>238355</v>
      </c>
      <c r="F225" s="73">
        <v>238355</v>
      </c>
      <c r="G225" s="74">
        <f t="shared" si="3"/>
        <v>0</v>
      </c>
    </row>
    <row r="226" spans="2:7" outlineLevel="2" x14ac:dyDescent="0.2">
      <c r="B226" s="71" t="s">
        <v>161</v>
      </c>
      <c r="C226" s="72">
        <v>818000140</v>
      </c>
      <c r="D226" s="72" t="s">
        <v>64</v>
      </c>
      <c r="E226" s="73">
        <v>37115410</v>
      </c>
      <c r="F226" s="73">
        <v>37115410</v>
      </c>
      <c r="G226" s="74">
        <f t="shared" si="3"/>
        <v>0</v>
      </c>
    </row>
    <row r="227" spans="2:7" outlineLevel="2" x14ac:dyDescent="0.2">
      <c r="B227" s="71" t="s">
        <v>161</v>
      </c>
      <c r="C227" s="72">
        <v>830009783</v>
      </c>
      <c r="D227" s="72" t="s">
        <v>66</v>
      </c>
      <c r="E227" s="73">
        <v>6873802063.2501135</v>
      </c>
      <c r="F227" s="73">
        <v>6770227128.3700371</v>
      </c>
      <c r="G227" s="74">
        <f t="shared" si="3"/>
        <v>-103574934.88007641</v>
      </c>
    </row>
    <row r="228" spans="2:7" outlineLevel="2" x14ac:dyDescent="0.2">
      <c r="B228" s="71" t="s">
        <v>161</v>
      </c>
      <c r="C228" s="72">
        <v>830074184</v>
      </c>
      <c r="D228" s="72" t="s">
        <v>67</v>
      </c>
      <c r="E228" s="73">
        <v>694217012.62</v>
      </c>
      <c r="F228" s="73">
        <v>694217012.61999989</v>
      </c>
      <c r="G228" s="74">
        <f t="shared" si="3"/>
        <v>0</v>
      </c>
    </row>
    <row r="229" spans="2:7" outlineLevel="2" x14ac:dyDescent="0.2">
      <c r="B229" s="71" t="s">
        <v>161</v>
      </c>
      <c r="C229" s="72">
        <v>832000760</v>
      </c>
      <c r="D229" s="72" t="s">
        <v>69</v>
      </c>
      <c r="E229" s="73">
        <v>0</v>
      </c>
      <c r="F229" s="73">
        <v>11323117</v>
      </c>
      <c r="G229" s="74">
        <f t="shared" si="3"/>
        <v>11323117</v>
      </c>
    </row>
    <row r="230" spans="2:7" outlineLevel="2" x14ac:dyDescent="0.2">
      <c r="B230" s="71" t="s">
        <v>161</v>
      </c>
      <c r="C230" s="72">
        <v>860045904</v>
      </c>
      <c r="D230" s="72" t="s">
        <v>51</v>
      </c>
      <c r="E230" s="73">
        <v>331743684.44999999</v>
      </c>
      <c r="F230" s="73">
        <v>238828680.44999993</v>
      </c>
      <c r="G230" s="74">
        <f t="shared" si="3"/>
        <v>-92915004.00000006</v>
      </c>
    </row>
    <row r="231" spans="2:7" outlineLevel="2" x14ac:dyDescent="0.2">
      <c r="B231" s="71" t="s">
        <v>161</v>
      </c>
      <c r="C231" s="72">
        <v>891180008</v>
      </c>
      <c r="D231" s="72" t="s">
        <v>74</v>
      </c>
      <c r="E231" s="73">
        <v>4112068</v>
      </c>
      <c r="F231" s="73">
        <v>69570</v>
      </c>
      <c r="G231" s="74">
        <f t="shared" si="3"/>
        <v>-4042498</v>
      </c>
    </row>
    <row r="232" spans="2:7" outlineLevel="2" x14ac:dyDescent="0.2">
      <c r="B232" s="71" t="s">
        <v>161</v>
      </c>
      <c r="C232" s="72">
        <v>891280008</v>
      </c>
      <c r="D232" s="72" t="s">
        <v>211</v>
      </c>
      <c r="E232" s="73">
        <v>405150</v>
      </c>
      <c r="F232" s="73">
        <v>49917</v>
      </c>
      <c r="G232" s="74">
        <f t="shared" si="3"/>
        <v>-355233</v>
      </c>
    </row>
    <row r="233" spans="2:7" outlineLevel="2" x14ac:dyDescent="0.2">
      <c r="B233" s="71" t="s">
        <v>161</v>
      </c>
      <c r="C233" s="72">
        <v>899999026</v>
      </c>
      <c r="D233" s="72" t="s">
        <v>156</v>
      </c>
      <c r="E233" s="73">
        <v>467476607.03999996</v>
      </c>
      <c r="F233" s="73">
        <v>417885134.88</v>
      </c>
      <c r="G233" s="74">
        <f t="shared" si="3"/>
        <v>-49591472.159999967</v>
      </c>
    </row>
    <row r="234" spans="2:7" outlineLevel="2" x14ac:dyDescent="0.2">
      <c r="B234" s="71" t="s">
        <v>161</v>
      </c>
      <c r="C234" s="72">
        <v>899999107</v>
      </c>
      <c r="D234" s="72" t="s">
        <v>52</v>
      </c>
      <c r="E234" s="73">
        <v>476424613.27000004</v>
      </c>
      <c r="F234" s="73">
        <v>475120612.27000004</v>
      </c>
      <c r="G234" s="74">
        <f t="shared" si="3"/>
        <v>-1304001</v>
      </c>
    </row>
    <row r="235" spans="2:7" outlineLevel="2" x14ac:dyDescent="0.2">
      <c r="B235" s="71" t="s">
        <v>161</v>
      </c>
      <c r="C235" s="72">
        <v>901093846</v>
      </c>
      <c r="D235" s="72" t="s">
        <v>148</v>
      </c>
      <c r="E235" s="73">
        <v>0</v>
      </c>
      <c r="F235" s="73">
        <v>104982555</v>
      </c>
      <c r="G235" s="74">
        <f t="shared" si="3"/>
        <v>104982555</v>
      </c>
    </row>
    <row r="236" spans="2:7" ht="12.75" outlineLevel="2" thickBot="1" x14ac:dyDescent="0.25">
      <c r="B236" s="71" t="s">
        <v>161</v>
      </c>
      <c r="C236" s="72">
        <v>901097473</v>
      </c>
      <c r="D236" s="72" t="s">
        <v>80</v>
      </c>
      <c r="E236" s="73">
        <v>4601661527.9700003</v>
      </c>
      <c r="F236" s="73">
        <v>4485721500.9700003</v>
      </c>
      <c r="G236" s="74">
        <f t="shared" si="3"/>
        <v>-115940027</v>
      </c>
    </row>
    <row r="237" spans="2:7" ht="12.75" outlineLevel="1" thickBot="1" x14ac:dyDescent="0.25">
      <c r="B237" s="79" t="s">
        <v>323</v>
      </c>
      <c r="C237" s="80"/>
      <c r="D237" s="80"/>
      <c r="E237" s="81">
        <f>SUBTOTAL(9,E221:E236)</f>
        <v>28379987431.630119</v>
      </c>
      <c r="F237" s="81">
        <f>SUBTOTAL(9,F221:F236)</f>
        <v>27257076773.960037</v>
      </c>
      <c r="G237" s="82">
        <f>SUBTOTAL(9,G221:G236)</f>
        <v>-1122910657.6700778</v>
      </c>
    </row>
    <row r="238" spans="2:7" outlineLevel="2" x14ac:dyDescent="0.2">
      <c r="B238" s="71" t="s">
        <v>171</v>
      </c>
      <c r="C238" s="72">
        <v>800149499</v>
      </c>
      <c r="D238" s="72" t="s">
        <v>122</v>
      </c>
      <c r="E238" s="73">
        <v>62515906</v>
      </c>
      <c r="F238" s="73">
        <v>62515906</v>
      </c>
      <c r="G238" s="74">
        <f t="shared" si="3"/>
        <v>0</v>
      </c>
    </row>
    <row r="239" spans="2:7" ht="12.75" outlineLevel="2" thickBot="1" x14ac:dyDescent="0.25">
      <c r="B239" s="71" t="s">
        <v>171</v>
      </c>
      <c r="C239" s="72">
        <v>860066191</v>
      </c>
      <c r="D239" s="72" t="s">
        <v>126</v>
      </c>
      <c r="E239" s="73">
        <v>9335200</v>
      </c>
      <c r="F239" s="73">
        <v>9335200</v>
      </c>
      <c r="G239" s="74">
        <f t="shared" si="3"/>
        <v>0</v>
      </c>
    </row>
    <row r="240" spans="2:7" ht="12.75" outlineLevel="1" thickBot="1" x14ac:dyDescent="0.25">
      <c r="B240" s="79" t="s">
        <v>324</v>
      </c>
      <c r="C240" s="80"/>
      <c r="D240" s="80"/>
      <c r="E240" s="81">
        <f>SUBTOTAL(9,E238:E239)</f>
        <v>71851106</v>
      </c>
      <c r="F240" s="81">
        <f>SUBTOTAL(9,F238:F239)</f>
        <v>71851106</v>
      </c>
      <c r="G240" s="82">
        <f>SUBTOTAL(9,G238:G239)</f>
        <v>0</v>
      </c>
    </row>
    <row r="241" spans="2:7" outlineLevel="2" x14ac:dyDescent="0.2">
      <c r="B241" s="71" t="s">
        <v>160</v>
      </c>
      <c r="C241" s="72">
        <v>800140949</v>
      </c>
      <c r="D241" s="72" t="s">
        <v>54</v>
      </c>
      <c r="E241" s="73">
        <v>3172494690.5100002</v>
      </c>
      <c r="F241" s="73">
        <v>3052289685.8300004</v>
      </c>
      <c r="G241" s="74">
        <f t="shared" si="3"/>
        <v>-120205004.67999983</v>
      </c>
    </row>
    <row r="242" spans="2:7" outlineLevel="2" x14ac:dyDescent="0.2">
      <c r="B242" s="71" t="s">
        <v>160</v>
      </c>
      <c r="C242" s="72">
        <v>804002105</v>
      </c>
      <c r="D242" s="72" t="s">
        <v>58</v>
      </c>
      <c r="E242" s="73">
        <v>1985064497.7299995</v>
      </c>
      <c r="F242" s="73">
        <v>1985064497.73</v>
      </c>
      <c r="G242" s="74">
        <f t="shared" si="3"/>
        <v>0</v>
      </c>
    </row>
    <row r="243" spans="2:7" outlineLevel="2" x14ac:dyDescent="0.2">
      <c r="B243" s="71" t="s">
        <v>160</v>
      </c>
      <c r="C243" s="72">
        <v>805000427</v>
      </c>
      <c r="D243" s="72" t="s">
        <v>59</v>
      </c>
      <c r="E243" s="73">
        <v>396758015.88</v>
      </c>
      <c r="F243" s="73">
        <v>393531080.88</v>
      </c>
      <c r="G243" s="74">
        <f t="shared" si="3"/>
        <v>-3226935</v>
      </c>
    </row>
    <row r="244" spans="2:7" outlineLevel="2" x14ac:dyDescent="0.2">
      <c r="B244" s="71" t="s">
        <v>160</v>
      </c>
      <c r="C244" s="72">
        <v>811004055</v>
      </c>
      <c r="D244" s="72" t="s">
        <v>136</v>
      </c>
      <c r="E244" s="73">
        <v>2983106202</v>
      </c>
      <c r="F244" s="73">
        <v>2983106202</v>
      </c>
      <c r="G244" s="74">
        <f t="shared" si="3"/>
        <v>0</v>
      </c>
    </row>
    <row r="245" spans="2:7" outlineLevel="2" x14ac:dyDescent="0.2">
      <c r="B245" s="71" t="s">
        <v>160</v>
      </c>
      <c r="C245" s="72">
        <v>818000140</v>
      </c>
      <c r="D245" s="72" t="s">
        <v>64</v>
      </c>
      <c r="E245" s="73">
        <v>1441579409</v>
      </c>
      <c r="F245" s="73">
        <v>1441579409</v>
      </c>
      <c r="G245" s="74">
        <f t="shared" si="3"/>
        <v>0</v>
      </c>
    </row>
    <row r="246" spans="2:7" outlineLevel="2" x14ac:dyDescent="0.2">
      <c r="B246" s="71" t="s">
        <v>160</v>
      </c>
      <c r="C246" s="72">
        <v>830009783</v>
      </c>
      <c r="D246" s="72" t="s">
        <v>66</v>
      </c>
      <c r="E246" s="73">
        <v>968035788.81999791</v>
      </c>
      <c r="F246" s="73">
        <v>961055604.81999874</v>
      </c>
      <c r="G246" s="74">
        <f t="shared" si="3"/>
        <v>-6980183.9999991655</v>
      </c>
    </row>
    <row r="247" spans="2:7" outlineLevel="2" x14ac:dyDescent="0.2">
      <c r="B247" s="71" t="s">
        <v>160</v>
      </c>
      <c r="C247" s="72">
        <v>830074184</v>
      </c>
      <c r="D247" s="72" t="s">
        <v>67</v>
      </c>
      <c r="E247" s="73">
        <v>6377317675.25</v>
      </c>
      <c r="F247" s="73">
        <v>6376338247.8599997</v>
      </c>
      <c r="G247" s="74">
        <f t="shared" si="3"/>
        <v>-979427.39000034332</v>
      </c>
    </row>
    <row r="248" spans="2:7" outlineLevel="2" x14ac:dyDescent="0.2">
      <c r="B248" s="71" t="s">
        <v>160</v>
      </c>
      <c r="C248" s="72">
        <v>832000760</v>
      </c>
      <c r="D248" s="72" t="s">
        <v>69</v>
      </c>
      <c r="E248" s="73">
        <v>0</v>
      </c>
      <c r="F248" s="73">
        <v>1094815092.4000001</v>
      </c>
      <c r="G248" s="74">
        <f t="shared" si="3"/>
        <v>1094815092.4000001</v>
      </c>
    </row>
    <row r="249" spans="2:7" outlineLevel="2" x14ac:dyDescent="0.2">
      <c r="B249" s="71" t="s">
        <v>160</v>
      </c>
      <c r="C249" s="72">
        <v>860045904</v>
      </c>
      <c r="D249" s="72" t="s">
        <v>51</v>
      </c>
      <c r="E249" s="73">
        <v>20181942945.759964</v>
      </c>
      <c r="F249" s="73">
        <v>20181082451.760056</v>
      </c>
      <c r="G249" s="74">
        <f t="shared" si="3"/>
        <v>-860493.99990844727</v>
      </c>
    </row>
    <row r="250" spans="2:7" outlineLevel="2" x14ac:dyDescent="0.2">
      <c r="B250" s="71" t="s">
        <v>160</v>
      </c>
      <c r="C250" s="72">
        <v>890480110</v>
      </c>
      <c r="D250" s="72" t="s">
        <v>141</v>
      </c>
      <c r="E250" s="73">
        <v>298159103</v>
      </c>
      <c r="F250" s="73">
        <v>298159103</v>
      </c>
      <c r="G250" s="74">
        <f t="shared" si="3"/>
        <v>0</v>
      </c>
    </row>
    <row r="251" spans="2:7" outlineLevel="2" x14ac:dyDescent="0.2">
      <c r="B251" s="71" t="s">
        <v>160</v>
      </c>
      <c r="C251" s="72">
        <v>890900841</v>
      </c>
      <c r="D251" s="72" t="s">
        <v>143</v>
      </c>
      <c r="E251" s="73">
        <v>41913159</v>
      </c>
      <c r="F251" s="73">
        <v>41913159</v>
      </c>
      <c r="G251" s="74">
        <f t="shared" si="3"/>
        <v>0</v>
      </c>
    </row>
    <row r="252" spans="2:7" outlineLevel="2" x14ac:dyDescent="0.2">
      <c r="B252" s="71" t="s">
        <v>160</v>
      </c>
      <c r="C252" s="72">
        <v>891180008</v>
      </c>
      <c r="D252" s="72" t="s">
        <v>74</v>
      </c>
      <c r="E252" s="73">
        <v>738950602.60000002</v>
      </c>
      <c r="F252" s="73">
        <v>738950602.60000002</v>
      </c>
      <c r="G252" s="74">
        <f t="shared" si="3"/>
        <v>0</v>
      </c>
    </row>
    <row r="253" spans="2:7" outlineLevel="2" x14ac:dyDescent="0.2">
      <c r="B253" s="71" t="s">
        <v>160</v>
      </c>
      <c r="C253" s="72">
        <v>891280008</v>
      </c>
      <c r="D253" s="72" t="s">
        <v>211</v>
      </c>
      <c r="E253" s="73">
        <v>83608224</v>
      </c>
      <c r="F253" s="73">
        <v>83608224</v>
      </c>
      <c r="G253" s="74">
        <f t="shared" si="3"/>
        <v>0</v>
      </c>
    </row>
    <row r="254" spans="2:7" outlineLevel="2" x14ac:dyDescent="0.2">
      <c r="B254" s="71" t="s">
        <v>160</v>
      </c>
      <c r="C254" s="72">
        <v>892115006</v>
      </c>
      <c r="D254" s="72" t="s">
        <v>144</v>
      </c>
      <c r="E254" s="73">
        <v>65306575</v>
      </c>
      <c r="F254" s="73">
        <v>65306575</v>
      </c>
      <c r="G254" s="74">
        <f t="shared" si="3"/>
        <v>0</v>
      </c>
    </row>
    <row r="255" spans="2:7" outlineLevel="2" x14ac:dyDescent="0.2">
      <c r="B255" s="71" t="s">
        <v>160</v>
      </c>
      <c r="C255" s="72">
        <v>892200015</v>
      </c>
      <c r="D255" s="72" t="s">
        <v>145</v>
      </c>
      <c r="E255" s="73">
        <v>76448767</v>
      </c>
      <c r="F255" s="73">
        <v>76448767</v>
      </c>
      <c r="G255" s="74">
        <f t="shared" si="3"/>
        <v>0</v>
      </c>
    </row>
    <row r="256" spans="2:7" outlineLevel="2" x14ac:dyDescent="0.2">
      <c r="B256" s="71" t="s">
        <v>160</v>
      </c>
      <c r="C256" s="72">
        <v>899999026</v>
      </c>
      <c r="D256" s="72" t="s">
        <v>156</v>
      </c>
      <c r="E256" s="73">
        <v>387915181.93000001</v>
      </c>
      <c r="F256" s="73">
        <v>387915181.93000001</v>
      </c>
      <c r="G256" s="74">
        <f t="shared" si="3"/>
        <v>0</v>
      </c>
    </row>
    <row r="257" spans="2:7" outlineLevel="2" x14ac:dyDescent="0.2">
      <c r="B257" s="71" t="s">
        <v>160</v>
      </c>
      <c r="C257" s="72">
        <v>899999107</v>
      </c>
      <c r="D257" s="72" t="s">
        <v>52</v>
      </c>
      <c r="E257" s="73">
        <v>5115539179.3000002</v>
      </c>
      <c r="F257" s="73">
        <v>5089304621.2999992</v>
      </c>
      <c r="G257" s="74">
        <f t="shared" si="3"/>
        <v>-26234558.000000954</v>
      </c>
    </row>
    <row r="258" spans="2:7" outlineLevel="2" x14ac:dyDescent="0.2">
      <c r="B258" s="71" t="s">
        <v>160</v>
      </c>
      <c r="C258" s="72">
        <v>900048962</v>
      </c>
      <c r="D258" s="72" t="s">
        <v>146</v>
      </c>
      <c r="E258" s="73">
        <v>71675062</v>
      </c>
      <c r="F258" s="73">
        <v>71675062</v>
      </c>
      <c r="G258" s="74">
        <f t="shared" si="3"/>
        <v>0</v>
      </c>
    </row>
    <row r="259" spans="2:7" outlineLevel="2" x14ac:dyDescent="0.2">
      <c r="B259" s="71" t="s">
        <v>160</v>
      </c>
      <c r="C259" s="72">
        <v>901093846</v>
      </c>
      <c r="D259" s="72" t="s">
        <v>148</v>
      </c>
      <c r="E259" s="73">
        <v>0</v>
      </c>
      <c r="F259" s="73">
        <v>2393650981.3000002</v>
      </c>
      <c r="G259" s="74">
        <f t="shared" si="3"/>
        <v>2393650981.3000002</v>
      </c>
    </row>
    <row r="260" spans="2:7" ht="12.75" outlineLevel="2" thickBot="1" x14ac:dyDescent="0.25">
      <c r="B260" s="71" t="s">
        <v>160</v>
      </c>
      <c r="C260" s="72">
        <v>901097473</v>
      </c>
      <c r="D260" s="72" t="s">
        <v>80</v>
      </c>
      <c r="E260" s="73">
        <v>5392083059.5299997</v>
      </c>
      <c r="F260" s="73">
        <v>5389194570.5299997</v>
      </c>
      <c r="G260" s="74">
        <f t="shared" si="3"/>
        <v>-2888489</v>
      </c>
    </row>
    <row r="261" spans="2:7" ht="12.75" outlineLevel="1" thickBot="1" x14ac:dyDescent="0.25">
      <c r="B261" s="79" t="s">
        <v>325</v>
      </c>
      <c r="C261" s="80"/>
      <c r="D261" s="80"/>
      <c r="E261" s="81">
        <f>SUBTOTAL(9,E241:E260)</f>
        <v>49777898138.309959</v>
      </c>
      <c r="F261" s="81">
        <f>SUBTOTAL(9,F241:F260)</f>
        <v>53104989119.940063</v>
      </c>
      <c r="G261" s="82">
        <f>SUBTOTAL(9,G241:G260)</f>
        <v>3327090981.6300917</v>
      </c>
    </row>
    <row r="262" spans="2:7" outlineLevel="2" x14ac:dyDescent="0.2">
      <c r="B262" s="71" t="s">
        <v>270</v>
      </c>
      <c r="C262" s="72">
        <v>800105552</v>
      </c>
      <c r="D262" s="72" t="s">
        <v>232</v>
      </c>
      <c r="E262" s="73">
        <v>8845200</v>
      </c>
      <c r="F262" s="73">
        <v>36448400</v>
      </c>
      <c r="G262" s="74">
        <f t="shared" si="3"/>
        <v>27603200</v>
      </c>
    </row>
    <row r="263" spans="2:7" outlineLevel="2" x14ac:dyDescent="0.2">
      <c r="B263" s="71" t="s">
        <v>270</v>
      </c>
      <c r="C263" s="72">
        <v>899999034</v>
      </c>
      <c r="D263" s="72" t="s">
        <v>289</v>
      </c>
      <c r="E263" s="73">
        <v>104400</v>
      </c>
      <c r="F263" s="73">
        <v>104400</v>
      </c>
      <c r="G263" s="74">
        <f t="shared" si="3"/>
        <v>0</v>
      </c>
    </row>
    <row r="264" spans="2:7" outlineLevel="2" x14ac:dyDescent="0.2">
      <c r="B264" s="71" t="s">
        <v>270</v>
      </c>
      <c r="C264" s="72">
        <v>899999316</v>
      </c>
      <c r="D264" s="72" t="s">
        <v>290</v>
      </c>
      <c r="E264" s="73">
        <v>0</v>
      </c>
      <c r="F264" s="73">
        <v>33786838</v>
      </c>
      <c r="G264" s="74">
        <f t="shared" si="3"/>
        <v>33786838</v>
      </c>
    </row>
    <row r="265" spans="2:7" outlineLevel="2" x14ac:dyDescent="0.2">
      <c r="B265" s="71" t="s">
        <v>270</v>
      </c>
      <c r="C265" s="72">
        <v>900978341</v>
      </c>
      <c r="D265" s="72" t="s">
        <v>258</v>
      </c>
      <c r="E265" s="73">
        <v>0</v>
      </c>
      <c r="F265" s="73">
        <v>2355315620</v>
      </c>
      <c r="G265" s="74">
        <f t="shared" si="3"/>
        <v>2355315620</v>
      </c>
    </row>
    <row r="266" spans="2:7" outlineLevel="2" x14ac:dyDescent="0.2">
      <c r="B266" s="71" t="s">
        <v>270</v>
      </c>
      <c r="C266" s="72">
        <v>901153500</v>
      </c>
      <c r="D266" s="72" t="s">
        <v>223</v>
      </c>
      <c r="E266" s="73">
        <v>0</v>
      </c>
      <c r="F266" s="73">
        <v>108400</v>
      </c>
      <c r="G266" s="74">
        <f t="shared" si="3"/>
        <v>108400</v>
      </c>
    </row>
    <row r="267" spans="2:7" outlineLevel="2" x14ac:dyDescent="0.2">
      <c r="B267" s="71" t="s">
        <v>270</v>
      </c>
      <c r="C267" s="72">
        <v>901232414</v>
      </c>
      <c r="D267" s="72" t="s">
        <v>298</v>
      </c>
      <c r="E267" s="73">
        <v>9112058</v>
      </c>
      <c r="F267" s="73">
        <v>5896316</v>
      </c>
      <c r="G267" s="74">
        <f t="shared" si="3"/>
        <v>-3215742</v>
      </c>
    </row>
    <row r="268" spans="2:7" ht="12.75" outlineLevel="2" thickBot="1" x14ac:dyDescent="0.25">
      <c r="B268" s="71" t="s">
        <v>270</v>
      </c>
      <c r="C268" s="72">
        <v>901508361</v>
      </c>
      <c r="D268" s="72" t="s">
        <v>294</v>
      </c>
      <c r="E268" s="73">
        <v>0</v>
      </c>
      <c r="F268" s="73">
        <v>50876800</v>
      </c>
      <c r="G268" s="74">
        <f t="shared" si="3"/>
        <v>50876800</v>
      </c>
    </row>
    <row r="269" spans="2:7" ht="12.75" outlineLevel="1" thickBot="1" x14ac:dyDescent="0.25">
      <c r="B269" s="79" t="s">
        <v>272</v>
      </c>
      <c r="C269" s="80"/>
      <c r="D269" s="80"/>
      <c r="E269" s="81">
        <f>SUBTOTAL(9,E262:E268)</f>
        <v>18061658</v>
      </c>
      <c r="F269" s="81">
        <f>SUBTOTAL(9,F262:F268)</f>
        <v>2482536774</v>
      </c>
      <c r="G269" s="82">
        <f>SUBTOTAL(9,G262:G268)</f>
        <v>2464475116</v>
      </c>
    </row>
    <row r="270" spans="2:7" ht="12.75" outlineLevel="2" thickBot="1" x14ac:dyDescent="0.25">
      <c r="B270" s="71" t="s">
        <v>175</v>
      </c>
      <c r="C270" s="72">
        <v>999999999</v>
      </c>
      <c r="D270" s="72" t="s">
        <v>175</v>
      </c>
      <c r="E270" s="73">
        <v>2892620489.8099999</v>
      </c>
      <c r="F270" s="73">
        <v>2100886872.21</v>
      </c>
      <c r="G270" s="74">
        <f t="shared" si="3"/>
        <v>-791733617.5999999</v>
      </c>
    </row>
    <row r="271" spans="2:7" ht="12.75" outlineLevel="1" thickBot="1" x14ac:dyDescent="0.25">
      <c r="B271" s="79" t="s">
        <v>189</v>
      </c>
      <c r="C271" s="80"/>
      <c r="D271" s="80"/>
      <c r="E271" s="81">
        <f>SUBTOTAL(9,E270:E270)</f>
        <v>2892620489.8099999</v>
      </c>
      <c r="F271" s="81">
        <f>SUBTOTAL(9,F270:F270)</f>
        <v>2100886872.21</v>
      </c>
      <c r="G271" s="82">
        <f>SUBTOTAL(9,G270:G270)</f>
        <v>-791733617.5999999</v>
      </c>
    </row>
    <row r="272" spans="2:7" outlineLevel="2" x14ac:dyDescent="0.2">
      <c r="B272" s="71" t="s">
        <v>32</v>
      </c>
      <c r="C272" s="72">
        <v>860002180</v>
      </c>
      <c r="D272" s="72" t="s">
        <v>36</v>
      </c>
      <c r="E272" s="73">
        <v>353400</v>
      </c>
      <c r="F272" s="73">
        <v>0</v>
      </c>
      <c r="G272" s="74">
        <f t="shared" si="3"/>
        <v>-353400</v>
      </c>
    </row>
    <row r="273" spans="2:7" outlineLevel="2" x14ac:dyDescent="0.2">
      <c r="B273" s="71" t="s">
        <v>32</v>
      </c>
      <c r="C273" s="72">
        <v>860002183</v>
      </c>
      <c r="D273" s="72" t="s">
        <v>47</v>
      </c>
      <c r="E273" s="73">
        <v>35134897</v>
      </c>
      <c r="F273" s="73">
        <v>3550765.3</v>
      </c>
      <c r="G273" s="74">
        <f t="shared" si="3"/>
        <v>-31584131.699999999</v>
      </c>
    </row>
    <row r="274" spans="2:7" outlineLevel="2" x14ac:dyDescent="0.2">
      <c r="B274" s="71" t="s">
        <v>32</v>
      </c>
      <c r="C274" s="72">
        <v>860002503</v>
      </c>
      <c r="D274" s="72" t="s">
        <v>38</v>
      </c>
      <c r="E274" s="73">
        <v>2169674</v>
      </c>
      <c r="F274" s="73">
        <v>1432642</v>
      </c>
      <c r="G274" s="74">
        <f t="shared" si="3"/>
        <v>-737032</v>
      </c>
    </row>
    <row r="275" spans="2:7" outlineLevel="2" x14ac:dyDescent="0.2">
      <c r="B275" s="71" t="s">
        <v>32</v>
      </c>
      <c r="C275" s="72">
        <v>860008645</v>
      </c>
      <c r="D275" s="72" t="s">
        <v>48</v>
      </c>
      <c r="E275" s="73">
        <v>49400</v>
      </c>
      <c r="F275" s="73">
        <v>49400</v>
      </c>
      <c r="G275" s="74">
        <f t="shared" si="3"/>
        <v>0</v>
      </c>
    </row>
    <row r="276" spans="2:7" outlineLevel="2" x14ac:dyDescent="0.2">
      <c r="B276" s="71" t="s">
        <v>32</v>
      </c>
      <c r="C276" s="72">
        <v>860009174</v>
      </c>
      <c r="D276" s="72" t="s">
        <v>49</v>
      </c>
      <c r="E276" s="73">
        <v>2611992</v>
      </c>
      <c r="F276" s="73">
        <v>2060387</v>
      </c>
      <c r="G276" s="74">
        <f t="shared" si="3"/>
        <v>-551605</v>
      </c>
    </row>
    <row r="277" spans="2:7" outlineLevel="2" x14ac:dyDescent="0.2">
      <c r="B277" s="71" t="s">
        <v>32</v>
      </c>
      <c r="C277" s="72">
        <v>860009578</v>
      </c>
      <c r="D277" s="72" t="s">
        <v>39</v>
      </c>
      <c r="E277" s="73">
        <v>6888233</v>
      </c>
      <c r="F277" s="73">
        <v>12518053</v>
      </c>
      <c r="G277" s="74">
        <f t="shared" si="3"/>
        <v>5629820</v>
      </c>
    </row>
    <row r="278" spans="2:7" outlineLevel="2" x14ac:dyDescent="0.2">
      <c r="B278" s="71" t="s">
        <v>32</v>
      </c>
      <c r="C278" s="72">
        <v>860011153</v>
      </c>
      <c r="D278" s="72" t="s">
        <v>207</v>
      </c>
      <c r="E278" s="73">
        <v>282860</v>
      </c>
      <c r="F278" s="73">
        <v>12436080</v>
      </c>
      <c r="G278" s="74">
        <f t="shared" si="3"/>
        <v>12153220</v>
      </c>
    </row>
    <row r="279" spans="2:7" outlineLevel="2" x14ac:dyDescent="0.2">
      <c r="B279" s="71" t="s">
        <v>32</v>
      </c>
      <c r="C279" s="72">
        <v>860026182</v>
      </c>
      <c r="D279" s="72" t="s">
        <v>40</v>
      </c>
      <c r="E279" s="73">
        <v>3582000</v>
      </c>
      <c r="F279" s="73">
        <v>3582000</v>
      </c>
      <c r="G279" s="74">
        <f t="shared" si="3"/>
        <v>0</v>
      </c>
    </row>
    <row r="280" spans="2:7" outlineLevel="2" x14ac:dyDescent="0.2">
      <c r="B280" s="71" t="s">
        <v>32</v>
      </c>
      <c r="C280" s="72">
        <v>860037013</v>
      </c>
      <c r="D280" s="72" t="s">
        <v>212</v>
      </c>
      <c r="E280" s="73">
        <v>161799</v>
      </c>
      <c r="F280" s="73">
        <v>591437</v>
      </c>
      <c r="G280" s="74">
        <f t="shared" si="3"/>
        <v>429638</v>
      </c>
    </row>
    <row r="281" spans="2:7" outlineLevel="2" x14ac:dyDescent="0.2">
      <c r="B281" s="71" t="s">
        <v>32</v>
      </c>
      <c r="C281" s="72">
        <v>860503617</v>
      </c>
      <c r="D281" s="72" t="s">
        <v>266</v>
      </c>
      <c r="E281" s="73">
        <v>392365</v>
      </c>
      <c r="F281" s="73">
        <v>392365</v>
      </c>
      <c r="G281" s="74">
        <f t="shared" si="3"/>
        <v>0</v>
      </c>
    </row>
    <row r="282" spans="2:7" outlineLevel="2" x14ac:dyDescent="0.2">
      <c r="B282" s="71" t="s">
        <v>32</v>
      </c>
      <c r="C282" s="72">
        <v>860524654</v>
      </c>
      <c r="D282" s="72" t="s">
        <v>43</v>
      </c>
      <c r="E282" s="73">
        <v>12059157.390000001</v>
      </c>
      <c r="F282" s="73">
        <v>8045438</v>
      </c>
      <c r="G282" s="74">
        <f t="shared" si="3"/>
        <v>-4013719.3900000006</v>
      </c>
    </row>
    <row r="283" spans="2:7" ht="12.75" outlineLevel="2" thickBot="1" x14ac:dyDescent="0.25">
      <c r="B283" s="71" t="s">
        <v>32</v>
      </c>
      <c r="C283" s="72">
        <v>890903407</v>
      </c>
      <c r="D283" s="72" t="s">
        <v>44</v>
      </c>
      <c r="E283" s="73">
        <v>324788</v>
      </c>
      <c r="F283" s="73">
        <v>6396891</v>
      </c>
      <c r="G283" s="74">
        <f t="shared" si="3"/>
        <v>6072103</v>
      </c>
    </row>
    <row r="284" spans="2:7" ht="12.75" outlineLevel="1" thickBot="1" x14ac:dyDescent="0.25">
      <c r="B284" s="79" t="s">
        <v>190</v>
      </c>
      <c r="C284" s="80"/>
      <c r="D284" s="80"/>
      <c r="E284" s="81">
        <f>SUBTOTAL(9,E272:E283)</f>
        <v>64010565.390000001</v>
      </c>
      <c r="F284" s="81">
        <f>SUBTOTAL(9,F272:F283)</f>
        <v>51055458.299999997</v>
      </c>
      <c r="G284" s="82">
        <f>SUBTOTAL(9,G272:G283)</f>
        <v>-12955107.09</v>
      </c>
    </row>
    <row r="285" spans="2:7" outlineLevel="2" x14ac:dyDescent="0.2">
      <c r="B285" s="71" t="s">
        <v>33</v>
      </c>
      <c r="C285" s="72">
        <v>800113949</v>
      </c>
      <c r="D285" s="72" t="s">
        <v>275</v>
      </c>
      <c r="E285" s="73">
        <v>595731</v>
      </c>
      <c r="F285" s="73">
        <v>595731</v>
      </c>
      <c r="G285" s="74">
        <f t="shared" si="3"/>
        <v>0</v>
      </c>
    </row>
    <row r="286" spans="2:7" outlineLevel="2" x14ac:dyDescent="0.2">
      <c r="B286" s="71" t="s">
        <v>33</v>
      </c>
      <c r="C286" s="72">
        <v>800140951</v>
      </c>
      <c r="D286" s="72" t="s">
        <v>219</v>
      </c>
      <c r="E286" s="73">
        <v>2982484</v>
      </c>
      <c r="F286" s="73">
        <v>74255</v>
      </c>
      <c r="G286" s="74">
        <f t="shared" ref="G286:G342" si="4">+F286-E286</f>
        <v>-2908229</v>
      </c>
    </row>
    <row r="287" spans="2:7" outlineLevel="2" x14ac:dyDescent="0.2">
      <c r="B287" s="71" t="s">
        <v>33</v>
      </c>
      <c r="C287" s="72">
        <v>800215546</v>
      </c>
      <c r="D287" s="72" t="s">
        <v>164</v>
      </c>
      <c r="E287" s="73">
        <v>703575449</v>
      </c>
      <c r="F287" s="73">
        <v>703575449</v>
      </c>
      <c r="G287" s="74">
        <f t="shared" si="4"/>
        <v>0</v>
      </c>
    </row>
    <row r="288" spans="2:7" outlineLevel="2" x14ac:dyDescent="0.2">
      <c r="B288" s="71" t="s">
        <v>33</v>
      </c>
      <c r="C288" s="72">
        <v>830032532</v>
      </c>
      <c r="D288" s="72" t="s">
        <v>132</v>
      </c>
      <c r="E288" s="73">
        <v>9971665</v>
      </c>
      <c r="F288" s="73">
        <v>9971665</v>
      </c>
      <c r="G288" s="74">
        <f t="shared" si="4"/>
        <v>0</v>
      </c>
    </row>
    <row r="289" spans="2:7" outlineLevel="2" x14ac:dyDescent="0.2">
      <c r="B289" s="71" t="s">
        <v>33</v>
      </c>
      <c r="C289" s="72">
        <v>830039670</v>
      </c>
      <c r="D289" s="72" t="s">
        <v>318</v>
      </c>
      <c r="E289" s="73">
        <v>378256</v>
      </c>
      <c r="F289" s="73">
        <v>0</v>
      </c>
      <c r="G289" s="74">
        <f t="shared" si="4"/>
        <v>-378256</v>
      </c>
    </row>
    <row r="290" spans="2:7" outlineLevel="2" x14ac:dyDescent="0.2">
      <c r="B290" s="71" t="s">
        <v>33</v>
      </c>
      <c r="C290" s="72">
        <v>830053105</v>
      </c>
      <c r="D290" s="72" t="s">
        <v>133</v>
      </c>
      <c r="E290" s="73">
        <v>413923959.36000001</v>
      </c>
      <c r="F290" s="73">
        <v>401900810.36000001</v>
      </c>
      <c r="G290" s="74">
        <f t="shared" si="4"/>
        <v>-12023149</v>
      </c>
    </row>
    <row r="291" spans="2:7" outlineLevel="2" x14ac:dyDescent="0.2">
      <c r="B291" s="71" t="s">
        <v>33</v>
      </c>
      <c r="C291" s="72">
        <v>860070301</v>
      </c>
      <c r="D291" s="72" t="s">
        <v>271</v>
      </c>
      <c r="E291" s="73">
        <v>655124782.5</v>
      </c>
      <c r="F291" s="73">
        <v>64014366</v>
      </c>
      <c r="G291" s="74">
        <f t="shared" si="4"/>
        <v>-591110416.5</v>
      </c>
    </row>
    <row r="292" spans="2:7" outlineLevel="2" x14ac:dyDescent="0.2">
      <c r="B292" s="71" t="s">
        <v>33</v>
      </c>
      <c r="C292" s="72">
        <v>860525148</v>
      </c>
      <c r="D292" s="72" t="s">
        <v>134</v>
      </c>
      <c r="E292" s="73">
        <v>3414330</v>
      </c>
      <c r="F292" s="73">
        <v>403231</v>
      </c>
      <c r="G292" s="74">
        <f t="shared" si="4"/>
        <v>-3011099</v>
      </c>
    </row>
    <row r="293" spans="2:7" outlineLevel="2" x14ac:dyDescent="0.2">
      <c r="B293" s="71" t="s">
        <v>33</v>
      </c>
      <c r="C293" s="72">
        <v>899999061</v>
      </c>
      <c r="D293" s="72" t="s">
        <v>286</v>
      </c>
      <c r="E293" s="73">
        <v>1355773526.0999999</v>
      </c>
      <c r="F293" s="73">
        <v>1189823038</v>
      </c>
      <c r="G293" s="74">
        <f t="shared" si="4"/>
        <v>-165950488.0999999</v>
      </c>
    </row>
    <row r="294" spans="2:7" outlineLevel="2" x14ac:dyDescent="0.2">
      <c r="B294" s="71" t="s">
        <v>33</v>
      </c>
      <c r="C294" s="72">
        <v>899999063</v>
      </c>
      <c r="D294" s="72" t="s">
        <v>152</v>
      </c>
      <c r="E294" s="73">
        <v>1597442</v>
      </c>
      <c r="F294" s="73">
        <v>1527541</v>
      </c>
      <c r="G294" s="74">
        <f t="shared" si="4"/>
        <v>-69901</v>
      </c>
    </row>
    <row r="295" spans="2:7" outlineLevel="2" x14ac:dyDescent="0.2">
      <c r="B295" s="71" t="s">
        <v>33</v>
      </c>
      <c r="C295" s="72">
        <v>899999068</v>
      </c>
      <c r="D295" s="72" t="s">
        <v>319</v>
      </c>
      <c r="E295" s="73">
        <v>292300</v>
      </c>
      <c r="F295" s="73">
        <v>0</v>
      </c>
      <c r="G295" s="74">
        <f t="shared" si="4"/>
        <v>-292300</v>
      </c>
    </row>
    <row r="296" spans="2:7" outlineLevel="2" x14ac:dyDescent="0.2">
      <c r="B296" s="71" t="s">
        <v>33</v>
      </c>
      <c r="C296" s="72">
        <v>900336524</v>
      </c>
      <c r="D296" s="72" t="s">
        <v>220</v>
      </c>
      <c r="E296" s="73">
        <v>25804749.850000001</v>
      </c>
      <c r="F296" s="73">
        <v>214095704.44999999</v>
      </c>
      <c r="G296" s="74">
        <f t="shared" si="4"/>
        <v>188290954.59999999</v>
      </c>
    </row>
    <row r="297" spans="2:7" outlineLevel="2" x14ac:dyDescent="0.2">
      <c r="B297" s="71" t="s">
        <v>33</v>
      </c>
      <c r="C297" s="72">
        <v>900486439</v>
      </c>
      <c r="D297" s="72" t="s">
        <v>241</v>
      </c>
      <c r="E297" s="73">
        <v>9097715</v>
      </c>
      <c r="F297" s="73">
        <v>9097715</v>
      </c>
      <c r="G297" s="74">
        <f t="shared" si="4"/>
        <v>0</v>
      </c>
    </row>
    <row r="298" spans="2:7" outlineLevel="2" x14ac:dyDescent="0.2">
      <c r="B298" s="71" t="s">
        <v>33</v>
      </c>
      <c r="C298" s="72">
        <v>901361596</v>
      </c>
      <c r="D298" s="72" t="s">
        <v>238</v>
      </c>
      <c r="E298" s="73">
        <v>178373193.94</v>
      </c>
      <c r="F298" s="73">
        <v>81175662.310000002</v>
      </c>
      <c r="G298" s="74">
        <f t="shared" si="4"/>
        <v>-97197531.629999995</v>
      </c>
    </row>
    <row r="299" spans="2:7" outlineLevel="2" x14ac:dyDescent="0.2">
      <c r="B299" s="71" t="s">
        <v>33</v>
      </c>
      <c r="C299" s="72">
        <v>901433263</v>
      </c>
      <c r="D299" s="72" t="s">
        <v>320</v>
      </c>
      <c r="E299" s="73">
        <v>984023</v>
      </c>
      <c r="F299" s="73">
        <v>0</v>
      </c>
      <c r="G299" s="74">
        <f t="shared" si="4"/>
        <v>-984023</v>
      </c>
    </row>
    <row r="300" spans="2:7" outlineLevel="2" x14ac:dyDescent="0.2">
      <c r="B300" s="71" t="s">
        <v>33</v>
      </c>
      <c r="C300" s="72">
        <v>901440176</v>
      </c>
      <c r="D300" s="72" t="s">
        <v>263</v>
      </c>
      <c r="E300" s="73">
        <v>141743453.97</v>
      </c>
      <c r="F300" s="73">
        <v>133452200.97</v>
      </c>
      <c r="G300" s="74">
        <f t="shared" si="4"/>
        <v>-8291253</v>
      </c>
    </row>
    <row r="301" spans="2:7" outlineLevel="2" x14ac:dyDescent="0.2">
      <c r="B301" s="71" t="s">
        <v>33</v>
      </c>
      <c r="C301" s="72">
        <v>901495943</v>
      </c>
      <c r="D301" s="72" t="s">
        <v>259</v>
      </c>
      <c r="E301" s="73">
        <v>56358396</v>
      </c>
      <c r="F301" s="73">
        <v>47186440</v>
      </c>
      <c r="G301" s="74">
        <f t="shared" si="4"/>
        <v>-9171956</v>
      </c>
    </row>
    <row r="302" spans="2:7" outlineLevel="2" x14ac:dyDescent="0.2">
      <c r="B302" s="71" t="s">
        <v>33</v>
      </c>
      <c r="C302" s="72">
        <v>901540734</v>
      </c>
      <c r="D302" s="72" t="s">
        <v>321</v>
      </c>
      <c r="E302" s="73">
        <v>534490</v>
      </c>
      <c r="F302" s="73">
        <v>0</v>
      </c>
      <c r="G302" s="74">
        <f t="shared" si="4"/>
        <v>-534490</v>
      </c>
    </row>
    <row r="303" spans="2:7" outlineLevel="2" x14ac:dyDescent="0.2">
      <c r="B303" s="71" t="s">
        <v>33</v>
      </c>
      <c r="C303" s="72">
        <v>901540992</v>
      </c>
      <c r="D303" s="72" t="s">
        <v>265</v>
      </c>
      <c r="E303" s="73">
        <v>186736026.63</v>
      </c>
      <c r="F303" s="73">
        <v>168593300</v>
      </c>
      <c r="G303" s="74">
        <f t="shared" si="4"/>
        <v>-18142726.629999995</v>
      </c>
    </row>
    <row r="304" spans="2:7" outlineLevel="2" x14ac:dyDescent="0.2">
      <c r="B304" s="71" t="s">
        <v>33</v>
      </c>
      <c r="C304" s="72">
        <v>901541021</v>
      </c>
      <c r="D304" s="72" t="s">
        <v>279</v>
      </c>
      <c r="E304" s="73">
        <v>90000</v>
      </c>
      <c r="F304" s="73">
        <v>635340</v>
      </c>
      <c r="G304" s="74">
        <f t="shared" si="4"/>
        <v>545340</v>
      </c>
    </row>
    <row r="305" spans="2:7" outlineLevel="2" x14ac:dyDescent="0.2">
      <c r="B305" s="71" t="s">
        <v>33</v>
      </c>
      <c r="C305" s="72">
        <v>901541302</v>
      </c>
      <c r="D305" s="72" t="s">
        <v>264</v>
      </c>
      <c r="E305" s="73">
        <v>29533765</v>
      </c>
      <c r="F305" s="73">
        <v>23995458</v>
      </c>
      <c r="G305" s="74">
        <f t="shared" si="4"/>
        <v>-5538307</v>
      </c>
    </row>
    <row r="306" spans="2:7" ht="12.75" outlineLevel="2" thickBot="1" x14ac:dyDescent="0.25">
      <c r="B306" s="71" t="s">
        <v>33</v>
      </c>
      <c r="C306" s="72">
        <v>901682277</v>
      </c>
      <c r="D306" s="72" t="s">
        <v>259</v>
      </c>
      <c r="E306" s="73">
        <v>0</v>
      </c>
      <c r="F306" s="73">
        <v>912994047</v>
      </c>
      <c r="G306" s="74">
        <f t="shared" si="4"/>
        <v>912994047</v>
      </c>
    </row>
    <row r="307" spans="2:7" ht="12.75" outlineLevel="1" thickBot="1" x14ac:dyDescent="0.25">
      <c r="B307" s="79" t="s">
        <v>191</v>
      </c>
      <c r="C307" s="80"/>
      <c r="D307" s="80"/>
      <c r="E307" s="81">
        <f>SUBTOTAL(9,E285:E306)</f>
        <v>3776885738.3499999</v>
      </c>
      <c r="F307" s="81">
        <f>SUBTOTAL(9,F285:F306)</f>
        <v>3963111954.0899997</v>
      </c>
      <c r="G307" s="82">
        <f>SUBTOTAL(9,G285:G306)</f>
        <v>186226215.74000013</v>
      </c>
    </row>
    <row r="308" spans="2:7" ht="12.75" outlineLevel="2" thickBot="1" x14ac:dyDescent="0.25">
      <c r="B308" s="71" t="s">
        <v>34</v>
      </c>
      <c r="C308" s="72">
        <v>800246953</v>
      </c>
      <c r="D308" s="72" t="s">
        <v>168</v>
      </c>
      <c r="E308" s="73">
        <v>8061404597</v>
      </c>
      <c r="F308" s="73">
        <v>8381682246</v>
      </c>
      <c r="G308" s="74">
        <f t="shared" si="4"/>
        <v>320277649</v>
      </c>
    </row>
    <row r="309" spans="2:7" ht="12.75" outlineLevel="1" thickBot="1" x14ac:dyDescent="0.25">
      <c r="B309" s="79" t="s">
        <v>192</v>
      </c>
      <c r="C309" s="80"/>
      <c r="D309" s="80"/>
      <c r="E309" s="81">
        <f>SUBTOTAL(9,E308:E308)</f>
        <v>8061404597</v>
      </c>
      <c r="F309" s="81">
        <f>SUBTOTAL(9,F308:F308)</f>
        <v>8381682246</v>
      </c>
      <c r="G309" s="82">
        <f>SUBTOTAL(9,G308:G308)</f>
        <v>320277649</v>
      </c>
    </row>
    <row r="310" spans="2:7" outlineLevel="2" x14ac:dyDescent="0.2">
      <c r="B310" s="71" t="s">
        <v>35</v>
      </c>
      <c r="C310" s="72">
        <v>800088702</v>
      </c>
      <c r="D310" s="72" t="s">
        <v>53</v>
      </c>
      <c r="E310" s="73">
        <v>605929464.34000003</v>
      </c>
      <c r="F310" s="73">
        <v>547681415</v>
      </c>
      <c r="G310" s="74">
        <f t="shared" si="4"/>
        <v>-58248049.340000033</v>
      </c>
    </row>
    <row r="311" spans="2:7" outlineLevel="2" x14ac:dyDescent="0.2">
      <c r="B311" s="71" t="s">
        <v>35</v>
      </c>
      <c r="C311" s="72">
        <v>800130907</v>
      </c>
      <c r="D311" s="72" t="s">
        <v>242</v>
      </c>
      <c r="E311" s="73">
        <v>1965466205.9099998</v>
      </c>
      <c r="F311" s="73">
        <v>1396055027.8699999</v>
      </c>
      <c r="G311" s="74">
        <f t="shared" si="4"/>
        <v>-569411178.03999996</v>
      </c>
    </row>
    <row r="312" spans="2:7" outlineLevel="2" x14ac:dyDescent="0.2">
      <c r="B312" s="71" t="s">
        <v>35</v>
      </c>
      <c r="C312" s="72">
        <v>800249241</v>
      </c>
      <c r="D312" s="72" t="s">
        <v>55</v>
      </c>
      <c r="E312" s="73">
        <v>257560078.69999999</v>
      </c>
      <c r="F312" s="73">
        <v>257560078.69999999</v>
      </c>
      <c r="G312" s="74">
        <f t="shared" si="4"/>
        <v>0</v>
      </c>
    </row>
    <row r="313" spans="2:7" outlineLevel="2" x14ac:dyDescent="0.2">
      <c r="B313" s="71" t="s">
        <v>35</v>
      </c>
      <c r="C313" s="72">
        <v>800251440</v>
      </c>
      <c r="D313" s="72" t="s">
        <v>57</v>
      </c>
      <c r="E313" s="73">
        <v>1507174129.9399998</v>
      </c>
      <c r="F313" s="73">
        <v>1163462256.6300001</v>
      </c>
      <c r="G313" s="74">
        <f t="shared" si="4"/>
        <v>-343711873.3099997</v>
      </c>
    </row>
    <row r="314" spans="2:7" outlineLevel="2" x14ac:dyDescent="0.2">
      <c r="B314" s="71" t="s">
        <v>35</v>
      </c>
      <c r="C314" s="72">
        <v>805001157</v>
      </c>
      <c r="D314" s="72" t="s">
        <v>60</v>
      </c>
      <c r="E314" s="73">
        <v>7091310</v>
      </c>
      <c r="F314" s="73">
        <v>11142394</v>
      </c>
      <c r="G314" s="74">
        <f t="shared" si="4"/>
        <v>4051084</v>
      </c>
    </row>
    <row r="315" spans="2:7" outlineLevel="2" x14ac:dyDescent="0.2">
      <c r="B315" s="71" t="s">
        <v>35</v>
      </c>
      <c r="C315" s="72">
        <v>806008394</v>
      </c>
      <c r="D315" s="72" t="s">
        <v>61</v>
      </c>
      <c r="E315" s="73">
        <v>1158514415.97</v>
      </c>
      <c r="F315" s="73">
        <v>765204033.47000003</v>
      </c>
      <c r="G315" s="74">
        <f t="shared" si="4"/>
        <v>-393310382.5</v>
      </c>
    </row>
    <row r="316" spans="2:7" outlineLevel="2" x14ac:dyDescent="0.2">
      <c r="B316" s="71" t="s">
        <v>35</v>
      </c>
      <c r="C316" s="72">
        <v>809008362</v>
      </c>
      <c r="D316" s="72" t="s">
        <v>135</v>
      </c>
      <c r="E316" s="73">
        <v>235650742</v>
      </c>
      <c r="F316" s="73">
        <v>450162356</v>
      </c>
      <c r="G316" s="74">
        <f t="shared" si="4"/>
        <v>214511614</v>
      </c>
    </row>
    <row r="317" spans="2:7" outlineLevel="2" x14ac:dyDescent="0.2">
      <c r="B317" s="71" t="s">
        <v>35</v>
      </c>
      <c r="C317" s="72">
        <v>814000337</v>
      </c>
      <c r="D317" s="72" t="s">
        <v>62</v>
      </c>
      <c r="E317" s="73">
        <v>266594488</v>
      </c>
      <c r="F317" s="73">
        <v>265396409</v>
      </c>
      <c r="G317" s="74">
        <f t="shared" si="4"/>
        <v>-1198079</v>
      </c>
    </row>
    <row r="318" spans="2:7" outlineLevel="2" x14ac:dyDescent="0.2">
      <c r="B318" s="71" t="s">
        <v>35</v>
      </c>
      <c r="C318" s="72">
        <v>817000248</v>
      </c>
      <c r="D318" s="72" t="s">
        <v>63</v>
      </c>
      <c r="E318" s="73">
        <v>271042296</v>
      </c>
      <c r="F318" s="73">
        <v>270889345</v>
      </c>
      <c r="G318" s="74">
        <f t="shared" si="4"/>
        <v>-152951</v>
      </c>
    </row>
    <row r="319" spans="2:7" outlineLevel="2" x14ac:dyDescent="0.2">
      <c r="B319" s="71" t="s">
        <v>35</v>
      </c>
      <c r="C319" s="72">
        <v>817001773</v>
      </c>
      <c r="D319" s="72" t="s">
        <v>137</v>
      </c>
      <c r="E319" s="73">
        <v>148820831.63</v>
      </c>
      <c r="F319" s="73">
        <v>372873132</v>
      </c>
      <c r="G319" s="74">
        <f t="shared" si="4"/>
        <v>224052300.37</v>
      </c>
    </row>
    <row r="320" spans="2:7" outlineLevel="2" x14ac:dyDescent="0.2">
      <c r="B320" s="71" t="s">
        <v>35</v>
      </c>
      <c r="C320" s="72">
        <v>824001398</v>
      </c>
      <c r="D320" s="72" t="s">
        <v>138</v>
      </c>
      <c r="E320" s="73">
        <v>97677777.530000001</v>
      </c>
      <c r="F320" s="73">
        <v>146941124</v>
      </c>
      <c r="G320" s="74">
        <f t="shared" si="4"/>
        <v>49263346.469999999</v>
      </c>
    </row>
    <row r="321" spans="2:7" outlineLevel="2" x14ac:dyDescent="0.2">
      <c r="B321" s="71" t="s">
        <v>35</v>
      </c>
      <c r="C321" s="72">
        <v>830003564</v>
      </c>
      <c r="D321" s="72" t="s">
        <v>65</v>
      </c>
      <c r="E321" s="73">
        <v>3118289145.1700001</v>
      </c>
      <c r="F321" s="73">
        <v>4889842003.7999992</v>
      </c>
      <c r="G321" s="74">
        <f t="shared" si="4"/>
        <v>1771552858.6299992</v>
      </c>
    </row>
    <row r="322" spans="2:7" outlineLevel="2" x14ac:dyDescent="0.2">
      <c r="B322" s="71" t="s">
        <v>35</v>
      </c>
      <c r="C322" s="72">
        <v>830113831</v>
      </c>
      <c r="D322" s="72" t="s">
        <v>68</v>
      </c>
      <c r="E322" s="73">
        <v>385291449.46000004</v>
      </c>
      <c r="F322" s="73">
        <v>389684627.15999997</v>
      </c>
      <c r="G322" s="74">
        <f t="shared" si="4"/>
        <v>4393177.6999999285</v>
      </c>
    </row>
    <row r="323" spans="2:7" outlineLevel="2" x14ac:dyDescent="0.2">
      <c r="B323" s="71" t="s">
        <v>35</v>
      </c>
      <c r="C323" s="72">
        <v>832000760</v>
      </c>
      <c r="D323" s="72" t="s">
        <v>69</v>
      </c>
      <c r="E323" s="73">
        <v>1603638825.0000002</v>
      </c>
      <c r="F323" s="73">
        <v>0</v>
      </c>
      <c r="G323" s="74">
        <f t="shared" si="4"/>
        <v>-1603638825.0000002</v>
      </c>
    </row>
    <row r="324" spans="2:7" outlineLevel="2" x14ac:dyDescent="0.2">
      <c r="B324" s="71" t="s">
        <v>35</v>
      </c>
      <c r="C324" s="72">
        <v>837000084</v>
      </c>
      <c r="D324" s="72" t="s">
        <v>139</v>
      </c>
      <c r="E324" s="73">
        <v>203952733.80000001</v>
      </c>
      <c r="F324" s="73">
        <v>256984580.30000001</v>
      </c>
      <c r="G324" s="74">
        <f t="shared" si="4"/>
        <v>53031846.5</v>
      </c>
    </row>
    <row r="325" spans="2:7" outlineLevel="2" x14ac:dyDescent="0.2">
      <c r="B325" s="71" t="s">
        <v>35</v>
      </c>
      <c r="C325" s="72">
        <v>839000495</v>
      </c>
      <c r="D325" s="72" t="s">
        <v>140</v>
      </c>
      <c r="E325" s="73">
        <v>5383995.5</v>
      </c>
      <c r="F325" s="73">
        <v>19705148</v>
      </c>
      <c r="G325" s="74">
        <f t="shared" si="4"/>
        <v>14321152.5</v>
      </c>
    </row>
    <row r="326" spans="2:7" outlineLevel="2" x14ac:dyDescent="0.2">
      <c r="B326" s="71" t="s">
        <v>35</v>
      </c>
      <c r="C326" s="72">
        <v>860066942</v>
      </c>
      <c r="D326" s="72" t="s">
        <v>70</v>
      </c>
      <c r="E326" s="73">
        <v>1383899252.5799999</v>
      </c>
      <c r="F326" s="73">
        <v>1467078220.1399999</v>
      </c>
      <c r="G326" s="74">
        <f t="shared" si="4"/>
        <v>83178967.559999943</v>
      </c>
    </row>
    <row r="327" spans="2:7" outlineLevel="2" x14ac:dyDescent="0.2">
      <c r="B327" s="71" t="s">
        <v>35</v>
      </c>
      <c r="C327" s="72">
        <v>890102044</v>
      </c>
      <c r="D327" s="72" t="s">
        <v>71</v>
      </c>
      <c r="E327" s="73">
        <v>3462064.7799999714</v>
      </c>
      <c r="F327" s="73">
        <v>301983543.39999998</v>
      </c>
      <c r="G327" s="74">
        <f t="shared" si="4"/>
        <v>298521478.62</v>
      </c>
    </row>
    <row r="328" spans="2:7" outlineLevel="2" x14ac:dyDescent="0.2">
      <c r="B328" s="71" t="s">
        <v>35</v>
      </c>
      <c r="C328" s="72">
        <v>890303093</v>
      </c>
      <c r="D328" s="72" t="s">
        <v>73</v>
      </c>
      <c r="E328" s="73">
        <v>16174669</v>
      </c>
      <c r="F328" s="73">
        <v>18713515</v>
      </c>
      <c r="G328" s="74">
        <f t="shared" si="4"/>
        <v>2538846</v>
      </c>
    </row>
    <row r="329" spans="2:7" outlineLevel="2" x14ac:dyDescent="0.2">
      <c r="B329" s="71" t="s">
        <v>35</v>
      </c>
      <c r="C329" s="72">
        <v>890500675</v>
      </c>
      <c r="D329" s="72" t="s">
        <v>142</v>
      </c>
      <c r="E329" s="73">
        <v>33707716</v>
      </c>
      <c r="F329" s="73">
        <v>60985529</v>
      </c>
      <c r="G329" s="74">
        <f t="shared" si="4"/>
        <v>27277813</v>
      </c>
    </row>
    <row r="330" spans="2:7" outlineLevel="2" x14ac:dyDescent="0.2">
      <c r="B330" s="71" t="s">
        <v>35</v>
      </c>
      <c r="C330" s="72">
        <v>891600091</v>
      </c>
      <c r="D330" s="72" t="s">
        <v>75</v>
      </c>
      <c r="E330" s="73">
        <v>290368630.25999999</v>
      </c>
      <c r="F330" s="73">
        <v>376735408</v>
      </c>
      <c r="G330" s="74">
        <f t="shared" si="4"/>
        <v>86366777.74000001</v>
      </c>
    </row>
    <row r="331" spans="2:7" outlineLevel="2" x14ac:dyDescent="0.2">
      <c r="B331" s="71" t="s">
        <v>35</v>
      </c>
      <c r="C331" s="72">
        <v>891856000</v>
      </c>
      <c r="D331" s="72" t="s">
        <v>76</v>
      </c>
      <c r="E331" s="73">
        <v>594063063.89999998</v>
      </c>
      <c r="F331" s="73">
        <v>1462753909</v>
      </c>
      <c r="G331" s="74">
        <f t="shared" si="4"/>
        <v>868690845.10000002</v>
      </c>
    </row>
    <row r="332" spans="2:7" outlineLevel="2" x14ac:dyDescent="0.2">
      <c r="B332" s="71" t="s">
        <v>35</v>
      </c>
      <c r="C332" s="72">
        <v>900156264</v>
      </c>
      <c r="D332" s="72" t="s">
        <v>77</v>
      </c>
      <c r="E332" s="73">
        <v>2867225517.4200001</v>
      </c>
      <c r="F332" s="73">
        <v>5210559481.1599998</v>
      </c>
      <c r="G332" s="74">
        <f t="shared" si="4"/>
        <v>2343333963.7399998</v>
      </c>
    </row>
    <row r="333" spans="2:7" outlineLevel="2" x14ac:dyDescent="0.2">
      <c r="B333" s="71" t="s">
        <v>35</v>
      </c>
      <c r="C333" s="72">
        <v>900226715</v>
      </c>
      <c r="D333" s="72" t="s">
        <v>78</v>
      </c>
      <c r="E333" s="73">
        <v>5948108744.3999996</v>
      </c>
      <c r="F333" s="73">
        <v>7499257222.1900005</v>
      </c>
      <c r="G333" s="74">
        <f t="shared" si="4"/>
        <v>1551148477.7900009</v>
      </c>
    </row>
    <row r="334" spans="2:7" outlineLevel="2" x14ac:dyDescent="0.2">
      <c r="B334" s="71" t="s">
        <v>35</v>
      </c>
      <c r="C334" s="72">
        <v>900298372</v>
      </c>
      <c r="D334" s="72" t="s">
        <v>233</v>
      </c>
      <c r="E334" s="73">
        <v>26624469473.12999</v>
      </c>
      <c r="F334" s="73">
        <v>25497510465.680004</v>
      </c>
      <c r="G334" s="74">
        <f t="shared" si="4"/>
        <v>-1126959007.4499855</v>
      </c>
    </row>
    <row r="335" spans="2:7" outlineLevel="2" x14ac:dyDescent="0.2">
      <c r="B335" s="71" t="s">
        <v>35</v>
      </c>
      <c r="C335" s="72">
        <v>900604350</v>
      </c>
      <c r="D335" s="72" t="s">
        <v>261</v>
      </c>
      <c r="E335" s="73">
        <v>518651548.27000004</v>
      </c>
      <c r="F335" s="73">
        <v>717171887.20000005</v>
      </c>
      <c r="G335" s="74">
        <f t="shared" si="4"/>
        <v>198520338.93000001</v>
      </c>
    </row>
    <row r="336" spans="2:7" outlineLevel="2" x14ac:dyDescent="0.2">
      <c r="B336" s="71" t="s">
        <v>35</v>
      </c>
      <c r="C336" s="72">
        <v>900914254</v>
      </c>
      <c r="D336" s="72" t="s">
        <v>239</v>
      </c>
      <c r="E336" s="73">
        <v>57800</v>
      </c>
      <c r="F336" s="73">
        <v>2321552</v>
      </c>
      <c r="G336" s="74">
        <f t="shared" si="4"/>
        <v>2263752</v>
      </c>
    </row>
    <row r="337" spans="2:7" outlineLevel="2" x14ac:dyDescent="0.2">
      <c r="B337" s="71" t="s">
        <v>35</v>
      </c>
      <c r="C337" s="72">
        <v>900935126</v>
      </c>
      <c r="D337" s="72" t="s">
        <v>147</v>
      </c>
      <c r="E337" s="73">
        <v>1661493186.1900001</v>
      </c>
      <c r="F337" s="73">
        <v>1291727488.8000002</v>
      </c>
      <c r="G337" s="74">
        <f t="shared" si="4"/>
        <v>-369765697.38999987</v>
      </c>
    </row>
    <row r="338" spans="2:7" outlineLevel="2" x14ac:dyDescent="0.2">
      <c r="B338" s="71" t="s">
        <v>35</v>
      </c>
      <c r="C338" s="72">
        <v>901021565</v>
      </c>
      <c r="D338" s="72" t="s">
        <v>274</v>
      </c>
      <c r="E338" s="73">
        <v>1213424161.1300001</v>
      </c>
      <c r="F338" s="73">
        <v>1314992510</v>
      </c>
      <c r="G338" s="74">
        <f t="shared" si="4"/>
        <v>101568348.86999989</v>
      </c>
    </row>
    <row r="339" spans="2:7" outlineLevel="2" x14ac:dyDescent="0.2">
      <c r="B339" s="71" t="s">
        <v>35</v>
      </c>
      <c r="C339" s="72">
        <v>901093846</v>
      </c>
      <c r="D339" s="72" t="s">
        <v>148</v>
      </c>
      <c r="E339" s="73">
        <v>2041199804.4000001</v>
      </c>
      <c r="F339" s="73">
        <v>0</v>
      </c>
      <c r="G339" s="74">
        <f t="shared" si="4"/>
        <v>-2041199804.4000001</v>
      </c>
    </row>
    <row r="340" spans="2:7" outlineLevel="2" x14ac:dyDescent="0.2">
      <c r="B340" s="71" t="s">
        <v>35</v>
      </c>
      <c r="C340" s="72">
        <v>901543211</v>
      </c>
      <c r="D340" s="72" t="s">
        <v>276</v>
      </c>
      <c r="E340" s="73">
        <v>503617008.77999997</v>
      </c>
      <c r="F340" s="73">
        <v>1969901032.74</v>
      </c>
      <c r="G340" s="74">
        <f t="shared" si="4"/>
        <v>1466284023.96</v>
      </c>
    </row>
    <row r="341" spans="2:7" outlineLevel="2" x14ac:dyDescent="0.2">
      <c r="B341" s="71" t="s">
        <v>35</v>
      </c>
      <c r="C341" s="72">
        <v>901543761</v>
      </c>
      <c r="D341" s="72" t="s">
        <v>267</v>
      </c>
      <c r="E341" s="73">
        <v>33379560.630000003</v>
      </c>
      <c r="F341" s="73">
        <v>154579347</v>
      </c>
      <c r="G341" s="74">
        <f t="shared" si="4"/>
        <v>121199786.37</v>
      </c>
    </row>
    <row r="342" spans="2:7" ht="12.75" outlineLevel="2" thickBot="1" x14ac:dyDescent="0.25">
      <c r="B342" s="71" t="s">
        <v>35</v>
      </c>
      <c r="C342" s="72">
        <v>1074831762</v>
      </c>
      <c r="D342" s="72" t="s">
        <v>299</v>
      </c>
      <c r="E342" s="73">
        <v>0</v>
      </c>
      <c r="F342" s="73">
        <v>59719.5</v>
      </c>
      <c r="G342" s="74">
        <f t="shared" si="4"/>
        <v>59719.5</v>
      </c>
    </row>
    <row r="343" spans="2:7" ht="12.75" outlineLevel="1" thickBot="1" x14ac:dyDescent="0.25">
      <c r="B343" s="79" t="s">
        <v>193</v>
      </c>
      <c r="C343" s="80"/>
      <c r="D343" s="80"/>
      <c r="E343" s="81">
        <f>SUBTOTAL(9,E310:E342)</f>
        <v>55571380089.819977</v>
      </c>
      <c r="F343" s="81">
        <f>SUBTOTAL(9,F310:F342)</f>
        <v>58549914761.739998</v>
      </c>
      <c r="G343" s="82">
        <f>SUBTOTAL(9,G310:G342)</f>
        <v>2978534671.9200139</v>
      </c>
    </row>
    <row r="344" spans="2:7" ht="12.75" thickBot="1" x14ac:dyDescent="0.25">
      <c r="B344" s="79" t="s">
        <v>225</v>
      </c>
      <c r="C344" s="80"/>
      <c r="D344" s="80"/>
      <c r="E344" s="81">
        <f>SUBTOTAL(9,E7:E342)</f>
        <v>219756492680.25003</v>
      </c>
      <c r="F344" s="81">
        <f>SUBTOTAL(9,F7:F342)</f>
        <v>229597109512.49002</v>
      </c>
      <c r="G344" s="82">
        <f>SUBTOTAL(9,G7:G342)</f>
        <v>9840616832.2400303</v>
      </c>
    </row>
    <row r="345" spans="2:7" ht="12.75" thickBot="1" x14ac:dyDescent="0.25"/>
    <row r="346" spans="2:7" customFormat="1" ht="15.75" thickBot="1" x14ac:dyDescent="0.3">
      <c r="B346" s="96" t="s">
        <v>329</v>
      </c>
      <c r="C346" s="97"/>
      <c r="D346" s="98"/>
      <c r="E346" s="83">
        <v>6953491777</v>
      </c>
      <c r="F346" s="83">
        <v>9287447615</v>
      </c>
      <c r="G346" s="84">
        <f t="shared" ref="G346" si="5">+F346-E346</f>
        <v>2333955838</v>
      </c>
    </row>
    <row r="347" spans="2:7" customFormat="1" ht="10.5" customHeight="1" thickBot="1" x14ac:dyDescent="0.3">
      <c r="B347" s="85"/>
      <c r="C347" s="86"/>
      <c r="D347" s="85"/>
      <c r="E347" s="87"/>
      <c r="F347" s="87"/>
      <c r="G347" s="87"/>
    </row>
    <row r="348" spans="2:7" customFormat="1" ht="15.75" thickBot="1" x14ac:dyDescent="0.3">
      <c r="B348" s="88" t="s">
        <v>253</v>
      </c>
      <c r="C348" s="89"/>
      <c r="D348" s="89"/>
      <c r="E348" s="90">
        <f>+E346+E344</f>
        <v>226709984457.25003</v>
      </c>
      <c r="F348" s="90">
        <f t="shared" ref="F348:G348" si="6">+F346+F344</f>
        <v>238884557127.49002</v>
      </c>
      <c r="G348" s="91">
        <f t="shared" si="6"/>
        <v>12174572670.24003</v>
      </c>
    </row>
    <row r="353" spans="2:7" customFormat="1" ht="15" x14ac:dyDescent="0.25">
      <c r="B353" s="99" t="s">
        <v>228</v>
      </c>
      <c r="C353" s="99"/>
      <c r="E353" s="92"/>
      <c r="F353" s="92"/>
      <c r="G353" s="92"/>
    </row>
    <row r="354" spans="2:7" customFormat="1" ht="15" x14ac:dyDescent="0.25">
      <c r="B354" s="60" t="s">
        <v>227</v>
      </c>
      <c r="C354" s="93"/>
      <c r="E354" s="92"/>
      <c r="F354" s="92"/>
      <c r="G354" s="92"/>
    </row>
    <row r="355" spans="2:7" customFormat="1" ht="15" x14ac:dyDescent="0.25">
      <c r="B355" s="60" t="s">
        <v>203</v>
      </c>
      <c r="C355" s="93"/>
      <c r="E355" s="92"/>
      <c r="F355" s="92"/>
      <c r="G355" s="92"/>
    </row>
    <row r="356" spans="2:7" customFormat="1" ht="15" x14ac:dyDescent="0.25">
      <c r="B356" s="60"/>
      <c r="C356" s="93"/>
      <c r="E356" s="92"/>
      <c r="F356" s="92"/>
      <c r="G356" s="92"/>
    </row>
    <row r="357" spans="2:7" customFormat="1" ht="15" x14ac:dyDescent="0.25">
      <c r="B357" s="60"/>
      <c r="C357" s="93"/>
      <c r="E357" s="92"/>
      <c r="F357" s="92"/>
      <c r="G357" s="92"/>
    </row>
    <row r="358" spans="2:7" customFormat="1" ht="15" x14ac:dyDescent="0.25">
      <c r="B358" s="94" t="s">
        <v>204</v>
      </c>
      <c r="C358" s="93"/>
      <c r="E358" s="92"/>
      <c r="F358" s="92"/>
      <c r="G358" s="92"/>
    </row>
    <row r="359" spans="2:7" customFormat="1" ht="15" x14ac:dyDescent="0.25">
      <c r="B359" s="60" t="s">
        <v>226</v>
      </c>
      <c r="C359" s="93"/>
      <c r="E359" s="92"/>
      <c r="F359" s="92"/>
      <c r="G359" s="92"/>
    </row>
    <row r="360" spans="2:7" customFormat="1" ht="15" x14ac:dyDescent="0.25">
      <c r="B360" s="60" t="s">
        <v>203</v>
      </c>
      <c r="C360" s="93"/>
      <c r="E360" s="92"/>
      <c r="F360" s="92"/>
      <c r="G360" s="92"/>
    </row>
  </sheetData>
  <mergeCells count="2">
    <mergeCell ref="B346:D346"/>
    <mergeCell ref="B353:C35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Mar_2024</vt:lpstr>
      <vt:lpstr>2023-2024</vt:lpstr>
      <vt:lpstr>Mar_2024!Títulos_a_imprimir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NMUCAR06@srs.local</cp:lastModifiedBy>
  <cp:lastPrinted>2018-11-22T15:16:15Z</cp:lastPrinted>
  <dcterms:created xsi:type="dcterms:W3CDTF">2017-11-16T14:43:06Z</dcterms:created>
  <dcterms:modified xsi:type="dcterms:W3CDTF">2024-07-12T23:28:50Z</dcterms:modified>
</cp:coreProperties>
</file>